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4/SASCI+/Capacity Building Robusta Coffee Farmer/03. TenderDocs/"/>
    </mc:Choice>
  </mc:AlternateContent>
  <xr:revisionPtr revIDLastSave="326" documentId="8_{876E7442-CAD7-44CC-B1A6-455427E47A40}" xr6:coauthVersionLast="47" xr6:coauthVersionMax="47" xr10:uidLastSave="{4E68A069-BC09-4B55-941B-E0A816E4E2F8}"/>
  <bookViews>
    <workbookView xWindow="-110" yWindow="-110" windowWidth="19420" windowHeight="10300" tabRatio="500" xr2:uid="{00000000-000D-0000-FFFF-FFFF00000000}"/>
  </bookViews>
  <sheets>
    <sheet name="Output" sheetId="1" r:id="rId1"/>
    <sheet name="Breakdown" sheetId="2" r:id="rId2"/>
    <sheet name="Workshop"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69" i="2" l="1"/>
  <c r="L27" i="2"/>
  <c r="L26" i="2"/>
  <c r="L25" i="2"/>
  <c r="L24" i="2"/>
  <c r="F64" i="2" l="1"/>
  <c r="D10" i="3"/>
  <c r="D9" i="3"/>
  <c r="D8" i="3"/>
  <c r="D7" i="3"/>
  <c r="D6" i="3"/>
  <c r="D5" i="3"/>
  <c r="D12" i="3" s="1"/>
  <c r="F61" i="2"/>
  <c r="F54" i="2"/>
  <c r="F53" i="2"/>
  <c r="F52" i="2"/>
  <c r="F51" i="2"/>
  <c r="F44" i="2"/>
  <c r="F43" i="2"/>
  <c r="F42" i="2"/>
  <c r="F35" i="2"/>
  <c r="F34" i="2"/>
  <c r="F33" i="2"/>
  <c r="F62" i="2"/>
  <c r="F50" i="2"/>
  <c r="F26" i="2"/>
  <c r="F25" i="2"/>
  <c r="F24" i="2"/>
  <c r="F46" i="2" l="1"/>
  <c r="F37" i="2"/>
  <c r="F56" i="2"/>
  <c r="F28" i="2"/>
  <c r="E68" i="2" l="1"/>
  <c r="E26" i="1" l="1"/>
  <c r="F26" i="1" s="1"/>
  <c r="E27" i="1"/>
  <c r="F27" i="1" s="1"/>
  <c r="E24" i="1"/>
  <c r="F24" i="1" s="1"/>
  <c r="E23" i="1"/>
  <c r="E25" i="1"/>
  <c r="F25" i="1" s="1"/>
  <c r="E69" i="2"/>
  <c r="E70" i="2" s="1"/>
  <c r="F34" i="1" l="1"/>
  <c r="F36" i="1" s="1"/>
  <c r="F23" i="1"/>
  <c r="F29" i="1" l="1"/>
  <c r="E40" i="1" s="1"/>
  <c r="I23" i="1" l="1"/>
  <c r="I24" i="1" l="1"/>
  <c r="I29" i="1" l="1"/>
  <c r="I32" i="1" s="1"/>
  <c r="E41" i="1" l="1"/>
  <c r="E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E03BA304-543A-4402-8A78-8685A481A48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B34DCA52-F88B-4CF5-9F02-9DC5968FCDE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0DFC2107-19E4-4287-9F55-4991A7FF439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F2C73738-A0FD-477E-9FC1-F54E9D92A2F5}">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8" authorId="0" shapeId="0" xr:uid="{6A38849C-CEC3-4B18-A61F-212EAD23AE89}">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8" authorId="0" shapeId="0" xr:uid="{5EA2FF04-698A-4730-8847-FDAAE404510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<sst xmlns="http://schemas.openxmlformats.org/spreadsheetml/2006/main" count="214" uniqueCount="81">
  <si>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</si>
  <si>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</si>
  <si>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</si>
  <si>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</si>
  <si>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</si>
  <si>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</si>
  <si>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</si>
  <si>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</si>
  <si>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</si>
  <si>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</si>
  <si>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</si>
  <si>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</si>
  <si>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</si>
  <si>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</si>
  <si>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</si>
  <si>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</si>
  <si>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</si>
  <si>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</si>
  <si>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Country</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</si>
  <si>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</si>
  <si>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</si>
  <si>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</si>
  <si>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</si>
  <si>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</si>
  <si>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</si>
  <si>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</si>
  <si>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</si>
  <si>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</si>
  <si>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</si>
  <si>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</si>
  <si>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</si>
  <si>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</si>
  <si>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</si>
  <si>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</si>
  <si>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</si>
  <si>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</si>
  <si>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2. Total cost must be exclusive to VAT 11%. Please provide the amount as the above price schedule form. Supporting documents of SPPKP (non PKP/PKP company) shall be provided.</t>
  </si>
  <si>
    <t>EUR rate in SAP as of 29.01.2024 is IDR17.268</t>
  </si>
  <si>
    <t>Indonesia</t>
  </si>
  <si>
    <t>Flexible remuneration</t>
  </si>
  <si>
    <t>Other Costs (no. 3.1.3 General Terms &amp; Conditions)</t>
  </si>
  <si>
    <t>Prior to GIZ approval and subject to evidence</t>
  </si>
  <si>
    <t>Contract-No.: 83471424</t>
  </si>
  <si>
    <t>Project: The Sustainability and Value Added in Agricultural Supply Chains in Indonesia (SASCI+)</t>
  </si>
  <si>
    <t>Project number: 18.0128.1-007.80</t>
  </si>
  <si>
    <t>Country of assignment: Lampung, Indonesia</t>
  </si>
  <si>
    <t>Period of assignment: September 2024 - September 2025</t>
  </si>
  <si>
    <t>Output 1</t>
  </si>
  <si>
    <t>Output 2</t>
  </si>
  <si>
    <t>Output 3</t>
  </si>
  <si>
    <t>Output 4</t>
  </si>
  <si>
    <t>Output 5</t>
  </si>
  <si>
    <t>Lumpsum</t>
  </si>
  <si>
    <t>Output Based</t>
  </si>
  <si>
    <t>Team Leader</t>
  </si>
  <si>
    <t>Short term expert pool 1 (1 person)</t>
  </si>
  <si>
    <t>Short term expert pool 2 (1 person)</t>
  </si>
  <si>
    <t>Lampung</t>
  </si>
  <si>
    <t>Lump sum</t>
  </si>
  <si>
    <t>Short-term expert pool 1</t>
  </si>
  <si>
    <t>Short-term expert pool 2</t>
  </si>
  <si>
    <t>(Team Leader) Economy Flight</t>
  </si>
  <si>
    <t>(Short term expert pool 1) Economy Flight</t>
  </si>
  <si>
    <t>Local transportation (Home-Airport-Home v.v)</t>
  </si>
  <si>
    <t>Rent Car</t>
  </si>
  <si>
    <t>Bandar Lampung - Tanggamus (during field activity).</t>
  </si>
  <si>
    <t>Output Based.
for 3 experts, all in include fuel, driver, toll and etc</t>
  </si>
  <si>
    <t>Workshop and Training</t>
  </si>
  <si>
    <t>Participants</t>
  </si>
  <si>
    <t>Price (IDR)</t>
  </si>
  <si>
    <t>Total (IDR)</t>
  </si>
  <si>
    <t>Training sessions (5 days or session)</t>
  </si>
  <si>
    <t>Needs Assessment sessions (1 day)</t>
  </si>
  <si>
    <r>
      <t>Update of Training Action Plans &amp; feedback session</t>
    </r>
    <r>
      <rPr>
        <sz val="10"/>
        <color rgb="FF000000"/>
        <rFont val="Arial"/>
        <family val="2"/>
      </rPr>
      <t xml:space="preserve"> (1 day)</t>
    </r>
  </si>
  <si>
    <t>Follow up sessions (2x)</t>
  </si>
  <si>
    <t>Business Matching Workshop in Tanggamus hotel (Representative of Farmers) 1 day</t>
  </si>
  <si>
    <t>Module (420 books) and Stationery</t>
  </si>
  <si>
    <t>Total</t>
  </si>
  <si>
    <t>Detail Workshop and Training</t>
  </si>
  <si>
    <t xml:space="preserve">Workshop/Training </t>
  </si>
  <si>
    <r>
      <t xml:space="preserve">Please see: </t>
    </r>
    <r>
      <rPr>
        <i/>
        <sz val="10"/>
        <color theme="1"/>
        <rFont val="Arial"/>
        <family val="2"/>
      </rPr>
      <t>sheet</t>
    </r>
    <r>
      <rPr>
        <sz val="10"/>
        <color theme="1"/>
        <rFont val="Arial"/>
        <family val="2"/>
      </rPr>
      <t xml:space="preserve"> of Workshop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</si>
</sst>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s>
  <fonts count="29" x14ac:knownFonts="1">
    <font>
      <sz val="12"/>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
      <i/>
      <sz val="10"/>
      <color theme="1"/>
      <name val="Arial"/>
      <family val="2"/>
    </font>
    <font>
      <b/>
      <sz val="10"/>
      <color rgb="FF000000"/>
      <name val="Arial"/>
      <family val="2"/>
    </font>
    <font>
      <sz val="10"/>
      <color rgb="FF000000"/>
      <name val="Arial"/>
      <family val="2"/>
    </font>
    <font>
      <b/>
      <sz val="12"/>
      <color theme="1"/>
      <name val="Calibri"/>
      <family val="2"/>
      <scheme val="minor"/>
    </font>
    <font>
      <b/>
      <sz val="11"/>
      <color rgb="FF00000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D9D9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8" fillId="0" borderId="0" applyFont="0" applyFill="0" applyBorder="0" applyAlignment="0" applyProtection="0"/>
    <xf numFmtId="43" fontId="8" fillId="0" borderId="0" applyFont="0" applyFill="0" applyBorder="0" applyAlignment="0" applyProtection="0"/>
  </cellStyleXfs>
  <cellXfs count="189">
    <xf numFmtId="0" fontId="0" fillId="0" borderId="0" xfId="0"/>
    <xf numFmtId="0" fontId="5" fillId="0" borderId="0" xfId="0" applyFont="1" applyAlignment="1">
      <alignment vertical="top"/>
    </xf>
    <xf numFmtId="0" fontId="6" fillId="0" borderId="0" xfId="0" applyFont="1"/>
    <xf numFmtId="0" fontId="5" fillId="0" borderId="0" xfId="0" applyFont="1" applyAlignment="1">
      <alignment horizontal="center"/>
    </xf>
    <xf numFmtId="0" fontId="5"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6" fillId="0" borderId="0" xfId="0" applyFont="1" applyAlignment="1" applyProtection="1">
      <alignment horizontal="left" vertical="top"/>
      <protection locked="0"/>
    </xf>
    <xf numFmtId="0" fontId="7"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horizontal="center" vertical="top"/>
    </xf>
    <xf numFmtId="0" fontId="6" fillId="0" borderId="0" xfId="0" applyFont="1" applyAlignment="1">
      <alignment horizontal="left"/>
    </xf>
    <xf numFmtId="41" fontId="7" fillId="0" borderId="0" xfId="3" applyFont="1" applyBorder="1" applyAlignment="1">
      <alignment horizontal="left"/>
    </xf>
    <xf numFmtId="0" fontId="1" fillId="0" borderId="0" xfId="0" applyFont="1" applyAlignment="1" applyProtection="1">
      <alignment horizontal="left"/>
      <protection locked="0"/>
    </xf>
    <xf numFmtId="0" fontId="5" fillId="0" borderId="0" xfId="0" applyFont="1"/>
    <xf numFmtId="0" fontId="1" fillId="0" borderId="0" xfId="0" applyFont="1"/>
    <xf numFmtId="164" fontId="1" fillId="0" borderId="0" xfId="3" applyNumberFormat="1" applyFont="1" applyBorder="1"/>
    <xf numFmtId="164" fontId="1" fillId="0" borderId="0" xfId="3" applyNumberFormat="1" applyFont="1"/>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7" fillId="0" borderId="15"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165" fontId="5" fillId="0" borderId="11" xfId="4" applyNumberFormat="1" applyFont="1" applyFill="1" applyBorder="1" applyAlignment="1">
      <alignment horizontal="center" vertical="center" wrapText="1"/>
    </xf>
    <xf numFmtId="165" fontId="5" fillId="0" borderId="11" xfId="4" applyNumberFormat="1" applyFont="1" applyFill="1" applyBorder="1" applyAlignment="1">
      <alignment vertical="center" wrapText="1"/>
    </xf>
    <xf numFmtId="0" fontId="1" fillId="0" borderId="11" xfId="0" applyFont="1" applyBorder="1" applyAlignment="1">
      <alignment vertical="center" wrapText="1"/>
    </xf>
    <xf numFmtId="0" fontId="7" fillId="0" borderId="3"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6" fontId="5" fillId="0" borderId="0" xfId="4" applyNumberFormat="1" applyFont="1" applyBorder="1" applyAlignment="1">
      <alignment horizontal="center" vertical="center" wrapText="1"/>
    </xf>
    <xf numFmtId="166" fontId="5" fillId="0" borderId="0" xfId="4" applyNumberFormat="1" applyFont="1" applyBorder="1" applyAlignment="1">
      <alignment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12" fillId="0" borderId="1" xfId="0" applyFont="1" applyBorder="1" applyAlignment="1" applyProtection="1">
      <alignment horizontal="left" vertical="center" wrapText="1"/>
      <protection locked="0"/>
    </xf>
    <xf numFmtId="166" fontId="5" fillId="0" borderId="11" xfId="4" applyNumberFormat="1" applyFont="1" applyBorder="1" applyAlignment="1">
      <alignment horizontal="center" vertical="center" wrapText="1"/>
    </xf>
    <xf numFmtId="165" fontId="5" fillId="0" borderId="11" xfId="4" applyNumberFormat="1" applyFont="1" applyBorder="1" applyAlignment="1">
      <alignment vertical="center" wrapText="1"/>
    </xf>
    <xf numFmtId="165" fontId="5" fillId="0" borderId="0" xfId="4" applyNumberFormat="1" applyFont="1" applyBorder="1" applyAlignment="1">
      <alignment vertical="center" wrapText="1"/>
    </xf>
    <xf numFmtId="167" fontId="5" fillId="0" borderId="0" xfId="0" applyNumberFormat="1" applyFont="1" applyAlignment="1">
      <alignment horizontal="center" vertical="center" wrapText="1"/>
    </xf>
    <xf numFmtId="167" fontId="5" fillId="0" borderId="0" xfId="0" applyNumberFormat="1" applyFont="1" applyAlignment="1">
      <alignment vertical="center" wrapText="1"/>
    </xf>
    <xf numFmtId="0" fontId="1" fillId="0" borderId="5" xfId="0" applyFont="1" applyBorder="1" applyAlignment="1">
      <alignment horizontal="center" vertical="center" wrapText="1"/>
    </xf>
    <xf numFmtId="0" fontId="1" fillId="0" borderId="17" xfId="0" applyFont="1" applyBorder="1" applyAlignment="1">
      <alignment horizontal="left"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2" fillId="0" borderId="0" xfId="0" applyFont="1" applyAlignment="1">
      <alignment vertical="center" wrapText="1"/>
    </xf>
    <xf numFmtId="0" fontId="1" fillId="2" borderId="0" xfId="0" applyFont="1" applyFill="1"/>
    <xf numFmtId="0" fontId="7" fillId="2" borderId="0" xfId="0" applyFont="1" applyFill="1"/>
    <xf numFmtId="0" fontId="6" fillId="0" borderId="16"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68" fontId="6" fillId="0" borderId="0" xfId="4" applyNumberFormat="1" applyFont="1" applyAlignment="1">
      <alignment vertical="top" wrapText="1"/>
    </xf>
    <xf numFmtId="169" fontId="6"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3" fillId="0" borderId="0" xfId="0" applyFont="1" applyAlignment="1">
      <alignment horizontal="left" vertical="center"/>
    </xf>
    <xf numFmtId="0" fontId="1" fillId="0" borderId="0" xfId="0" applyFont="1" applyAlignment="1">
      <alignment horizontal="left"/>
    </xf>
    <xf numFmtId="0" fontId="7" fillId="0" borderId="0" xfId="0" applyFont="1" applyAlignment="1">
      <alignment vertical="center"/>
    </xf>
    <xf numFmtId="0" fontId="13" fillId="0" borderId="0" xfId="0" applyFont="1" applyAlignment="1">
      <alignment vertical="center"/>
    </xf>
    <xf numFmtId="0" fontId="1" fillId="0" borderId="0" xfId="0" applyFont="1" applyAlignment="1">
      <alignment vertical="top"/>
    </xf>
    <xf numFmtId="169" fontId="1" fillId="0" borderId="0" xfId="0" applyNumberFormat="1" applyFont="1"/>
    <xf numFmtId="42" fontId="7" fillId="0" borderId="0" xfId="3" applyNumberFormat="1" applyFont="1"/>
    <xf numFmtId="0" fontId="17" fillId="0" borderId="0" xfId="0" applyFont="1"/>
    <xf numFmtId="0" fontId="18" fillId="0" borderId="0" xfId="0" applyFont="1"/>
    <xf numFmtId="169" fontId="19" fillId="0" borderId="0" xfId="0" applyNumberFormat="1" applyFont="1"/>
    <xf numFmtId="0" fontId="5" fillId="0" borderId="19" xfId="0" applyFont="1" applyBorder="1" applyAlignment="1">
      <alignment horizontal="center" vertical="center" wrapText="1"/>
    </xf>
    <xf numFmtId="0" fontId="7" fillId="0" borderId="1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0" borderId="0" xfId="0" applyFont="1" applyAlignment="1">
      <alignment horizontal="left" vertical="center" wrapText="1"/>
    </xf>
    <xf numFmtId="166" fontId="1" fillId="0" borderId="0" xfId="4" applyNumberFormat="1" applyFont="1" applyBorder="1" applyAlignment="1">
      <alignment vertical="center" wrapText="1"/>
    </xf>
    <xf numFmtId="43" fontId="1" fillId="0" borderId="0" xfId="0" applyNumberFormat="1" applyFont="1"/>
    <xf numFmtId="0" fontId="1" fillId="0" borderId="4" xfId="0" applyFont="1" applyBorder="1" applyAlignment="1">
      <alignment horizontal="left" vertical="center" wrapText="1"/>
    </xf>
    <xf numFmtId="0" fontId="7" fillId="0" borderId="5" xfId="0" applyFont="1" applyBorder="1" applyAlignment="1">
      <alignment horizontal="center" vertical="center" wrapText="1"/>
    </xf>
    <xf numFmtId="41" fontId="7" fillId="0" borderId="5" xfId="3" applyFont="1" applyBorder="1" applyAlignment="1">
      <alignment horizontal="right" vertical="center" wrapText="1"/>
    </xf>
    <xf numFmtId="41" fontId="1" fillId="0" borderId="5" xfId="0" applyNumberFormat="1" applyFont="1" applyBorder="1" applyAlignment="1">
      <alignment horizontal="center" vertical="center" wrapText="1"/>
    </xf>
    <xf numFmtId="0" fontId="1" fillId="0" borderId="1" xfId="0" applyFont="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locked="0"/>
    </xf>
    <xf numFmtId="0" fontId="12"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1" fontId="1" fillId="0" borderId="21" xfId="0" applyNumberFormat="1" applyFont="1" applyBorder="1" applyAlignment="1" applyProtection="1">
      <alignment horizontal="right" vertical="center" wrapText="1"/>
      <protection locked="0"/>
    </xf>
    <xf numFmtId="0" fontId="7" fillId="0" borderId="21" xfId="0" applyFont="1" applyBorder="1" applyAlignment="1" applyProtection="1">
      <alignment horizontal="left" vertical="center" wrapText="1"/>
      <protection locked="0"/>
    </xf>
    <xf numFmtId="0" fontId="12" fillId="0" borderId="22"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165" fontId="1" fillId="0" borderId="21" xfId="4" applyNumberFormat="1" applyFont="1" applyBorder="1" applyAlignment="1" applyProtection="1">
      <alignment horizontal="center" vertical="center" wrapText="1"/>
      <protection locked="0"/>
    </xf>
    <xf numFmtId="0" fontId="1" fillId="0" borderId="21" xfId="0" applyFont="1" applyBorder="1" applyAlignment="1">
      <alignment horizontal="center" vertical="center" wrapText="1"/>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1" fillId="0" borderId="21" xfId="0" applyFont="1" applyBorder="1" applyAlignment="1" applyProtection="1">
      <alignment vertical="center" wrapText="1"/>
      <protection locked="0"/>
    </xf>
    <xf numFmtId="0" fontId="21" fillId="0" borderId="5" xfId="0" applyFont="1" applyBorder="1" applyAlignment="1">
      <alignment horizontal="center" vertical="center" wrapText="1"/>
    </xf>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wrapText="1"/>
    </xf>
    <xf numFmtId="165" fontId="22" fillId="0" borderId="1" xfId="4" applyNumberFormat="1" applyFont="1" applyFill="1" applyBorder="1" applyAlignment="1" applyProtection="1">
      <alignment horizontal="right" vertical="center" wrapText="1"/>
      <protection locked="0"/>
    </xf>
    <xf numFmtId="165" fontId="22" fillId="0" borderId="1" xfId="4" applyNumberFormat="1" applyFont="1" applyFill="1" applyBorder="1" applyAlignment="1">
      <alignment vertical="center" wrapText="1"/>
    </xf>
    <xf numFmtId="0" fontId="22" fillId="0" borderId="1" xfId="0" applyFont="1" applyBorder="1" applyAlignment="1" applyProtection="1">
      <alignment vertical="center" wrapText="1"/>
      <protection locked="0"/>
    </xf>
    <xf numFmtId="0" fontId="23" fillId="0" borderId="15"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165" fontId="22" fillId="0" borderId="1" xfId="4" applyNumberFormat="1" applyFont="1" applyBorder="1" applyAlignment="1" applyProtection="1">
      <alignment horizontal="center" vertical="center" wrapText="1"/>
      <protection locked="0"/>
    </xf>
    <xf numFmtId="0" fontId="21" fillId="0" borderId="10" xfId="0" applyFont="1" applyBorder="1" applyAlignment="1">
      <alignment vertical="center" wrapText="1"/>
    </xf>
    <xf numFmtId="0" fontId="21" fillId="0" borderId="11" xfId="0" applyFont="1" applyBorder="1" applyAlignment="1">
      <alignment horizontal="center" vertical="center" wrapText="1"/>
    </xf>
    <xf numFmtId="166" fontId="21" fillId="0" borderId="11" xfId="4" applyNumberFormat="1" applyFont="1" applyBorder="1" applyAlignment="1">
      <alignment horizontal="center" vertical="center" wrapText="1"/>
    </xf>
    <xf numFmtId="165" fontId="21" fillId="0" borderId="11" xfId="4" applyNumberFormat="1" applyFont="1" applyBorder="1" applyAlignment="1">
      <alignment vertical="center" wrapText="1"/>
    </xf>
    <xf numFmtId="0" fontId="22" fillId="0" borderId="11" xfId="0" applyFont="1" applyBorder="1" applyAlignment="1">
      <alignment vertical="center" wrapText="1"/>
    </xf>
    <xf numFmtId="0" fontId="23"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1" xfId="0" applyFont="1" applyBorder="1" applyAlignment="1">
      <alignment vertical="center" wrapText="1"/>
    </xf>
    <xf numFmtId="0" fontId="22" fillId="0" borderId="17" xfId="0" applyFont="1" applyBorder="1" applyAlignment="1" applyProtection="1">
      <alignment vertical="center" wrapText="1"/>
      <protection locked="0"/>
    </xf>
    <xf numFmtId="0" fontId="24" fillId="0" borderId="21" xfId="0" applyFont="1" applyBorder="1" applyAlignment="1" applyProtection="1">
      <alignment horizontal="center" vertical="center" wrapText="1"/>
      <protection locked="0"/>
    </xf>
    <xf numFmtId="165" fontId="22" fillId="0" borderId="21" xfId="4" applyNumberFormat="1" applyFont="1" applyFill="1" applyBorder="1" applyAlignment="1" applyProtection="1">
      <alignment horizontal="center" vertical="center" wrapText="1"/>
      <protection locked="0"/>
    </xf>
    <xf numFmtId="0" fontId="22" fillId="0" borderId="21" xfId="0" applyFont="1" applyBorder="1" applyAlignment="1">
      <alignment horizontal="center" vertical="center" wrapText="1"/>
    </xf>
    <xf numFmtId="165" fontId="22" fillId="0" borderId="21" xfId="4" applyNumberFormat="1" applyFont="1" applyFill="1" applyBorder="1" applyAlignment="1" applyProtection="1">
      <alignment horizontal="right" vertical="center" wrapText="1"/>
      <protection locked="0"/>
    </xf>
    <xf numFmtId="165" fontId="22" fillId="0" borderId="21" xfId="4" applyNumberFormat="1" applyFont="1" applyFill="1" applyBorder="1" applyAlignment="1">
      <alignment vertical="center" wrapText="1"/>
    </xf>
    <xf numFmtId="0" fontId="22" fillId="0" borderId="21" xfId="0" applyFont="1" applyBorder="1" applyAlignment="1">
      <alignment vertical="center" wrapText="1"/>
    </xf>
    <xf numFmtId="0" fontId="23" fillId="0" borderId="22" xfId="0" applyFont="1" applyBorder="1" applyAlignment="1" applyProtection="1">
      <alignment horizontal="left" vertical="center" wrapText="1"/>
      <protection locked="0"/>
    </xf>
    <xf numFmtId="0" fontId="23" fillId="0" borderId="1" xfId="0" applyFont="1" applyBorder="1" applyAlignment="1">
      <alignment horizontal="center" vertical="center" wrapText="1"/>
    </xf>
    <xf numFmtId="0" fontId="21" fillId="0" borderId="21" xfId="0" applyFont="1" applyBorder="1" applyAlignment="1">
      <alignment horizontal="center" vertical="center" wrapText="1"/>
    </xf>
    <xf numFmtId="0" fontId="23" fillId="0" borderId="21" xfId="0" applyFont="1" applyBorder="1" applyAlignment="1">
      <alignment horizontal="center" vertical="center" wrapText="1"/>
    </xf>
    <xf numFmtId="0" fontId="22" fillId="0" borderId="4" xfId="0" applyFont="1" applyBorder="1" applyAlignment="1">
      <alignment horizontal="left" vertical="center" wrapText="1"/>
    </xf>
    <xf numFmtId="165" fontId="22" fillId="0" borderId="5" xfId="4" applyNumberFormat="1" applyFont="1" applyFill="1" applyBorder="1" applyAlignment="1" applyProtection="1">
      <alignment horizontal="center" vertical="center" wrapText="1"/>
      <protection locked="0"/>
    </xf>
    <xf numFmtId="0" fontId="22" fillId="0" borderId="5" xfId="0" applyFont="1" applyBorder="1" applyAlignment="1">
      <alignment horizontal="center" vertical="center" wrapText="1"/>
    </xf>
    <xf numFmtId="165" fontId="22" fillId="0" borderId="5" xfId="4" applyNumberFormat="1" applyFont="1" applyFill="1" applyBorder="1" applyAlignment="1" applyProtection="1">
      <alignment horizontal="right" vertical="center" wrapText="1"/>
      <protection locked="0"/>
    </xf>
    <xf numFmtId="0" fontId="22" fillId="0" borderId="24" xfId="0" applyFont="1" applyBorder="1" applyAlignment="1">
      <alignment horizontal="left" vertical="center" wrapText="1"/>
    </xf>
    <xf numFmtId="165" fontId="22" fillId="0" borderId="23" xfId="4" applyNumberFormat="1" applyFont="1" applyFill="1" applyBorder="1" applyAlignment="1" applyProtection="1">
      <alignment horizontal="center" vertical="center" wrapText="1"/>
      <protection locked="0"/>
    </xf>
    <xf numFmtId="0" fontId="22" fillId="0" borderId="23" xfId="0" applyFont="1" applyBorder="1" applyAlignment="1">
      <alignment horizontal="center" vertical="center" wrapText="1"/>
    </xf>
    <xf numFmtId="0" fontId="22" fillId="0" borderId="23" xfId="0" applyFont="1" applyBorder="1" applyAlignment="1">
      <alignment horizontal="left" vertical="center" wrapText="1"/>
    </xf>
    <xf numFmtId="3" fontId="23" fillId="0" borderId="5" xfId="0" applyNumberFormat="1" applyFont="1" applyBorder="1" applyAlignment="1">
      <alignment horizontal="right" vertical="center" wrapText="1"/>
    </xf>
    <xf numFmtId="3" fontId="22" fillId="0" borderId="5" xfId="4" applyNumberFormat="1" applyFont="1" applyBorder="1" applyAlignment="1">
      <alignment horizontal="right" vertical="center" wrapText="1"/>
    </xf>
    <xf numFmtId="0" fontId="22" fillId="0" borderId="1" xfId="0" applyFont="1" applyBorder="1" applyAlignment="1">
      <alignment horizontal="left" vertical="center" wrapText="1"/>
    </xf>
    <xf numFmtId="0" fontId="22" fillId="0" borderId="15" xfId="0" applyFont="1" applyBorder="1" applyAlignment="1">
      <alignment horizontal="left" vertical="center" wrapText="1"/>
    </xf>
    <xf numFmtId="0" fontId="25" fillId="5" borderId="8" xfId="0" applyFont="1" applyFill="1" applyBorder="1" applyAlignment="1">
      <alignment vertical="center" wrapText="1"/>
    </xf>
    <xf numFmtId="0" fontId="25" fillId="5" borderId="9" xfId="0" applyFont="1" applyFill="1" applyBorder="1" applyAlignment="1">
      <alignment horizontal="center" vertical="center" wrapText="1"/>
    </xf>
    <xf numFmtId="0" fontId="25" fillId="5" borderId="14" xfId="0" applyFont="1" applyFill="1" applyBorder="1" applyAlignment="1">
      <alignment horizontal="center"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3" fontId="26" fillId="0" borderId="1" xfId="0" applyNumberFormat="1" applyFont="1" applyBorder="1" applyAlignment="1">
      <alignment horizontal="right" vertical="center" wrapText="1"/>
    </xf>
    <xf numFmtId="0" fontId="22" fillId="0" borderId="2" xfId="0" applyFont="1" applyBorder="1" applyAlignment="1">
      <alignment vertical="center" wrapText="1"/>
    </xf>
    <xf numFmtId="0" fontId="26" fillId="0" borderId="1" xfId="0" applyFont="1" applyBorder="1" applyAlignment="1">
      <alignment horizontal="right" vertical="center" wrapText="1"/>
    </xf>
    <xf numFmtId="0" fontId="0" fillId="0" borderId="17" xfId="0" applyBorder="1" applyAlignment="1">
      <alignment vertical="top" wrapText="1"/>
    </xf>
    <xf numFmtId="0" fontId="26" fillId="0" borderId="21" xfId="0" applyFont="1" applyBorder="1" applyAlignment="1">
      <alignment vertical="center" wrapText="1"/>
    </xf>
    <xf numFmtId="0" fontId="26" fillId="0" borderId="21" xfId="0" applyFont="1" applyBorder="1" applyAlignment="1">
      <alignment horizontal="center" vertical="center" wrapText="1"/>
    </xf>
    <xf numFmtId="0" fontId="27" fillId="4" borderId="25" xfId="0" applyFont="1" applyFill="1" applyBorder="1" applyAlignment="1">
      <alignment vertical="top" wrapText="1"/>
    </xf>
    <xf numFmtId="0" fontId="27" fillId="4" borderId="26" xfId="0" applyFont="1" applyFill="1" applyBorder="1" applyAlignment="1">
      <alignment vertical="top" wrapText="1"/>
    </xf>
    <xf numFmtId="0" fontId="27" fillId="0" borderId="0" xfId="0" applyFont="1"/>
    <xf numFmtId="3" fontId="26" fillId="0" borderId="15" xfId="0" applyNumberFormat="1" applyFont="1" applyBorder="1" applyAlignment="1">
      <alignment horizontal="right" vertical="center" wrapText="1"/>
    </xf>
    <xf numFmtId="0" fontId="26" fillId="0" borderId="22" xfId="0" applyFont="1" applyBorder="1" applyAlignment="1">
      <alignment horizontal="right" vertical="center" wrapText="1"/>
    </xf>
    <xf numFmtId="3" fontId="28" fillId="4" borderId="27" xfId="0" applyNumberFormat="1" applyFont="1" applyFill="1" applyBorder="1" applyAlignment="1">
      <alignment horizontal="right" vertical="center" wrapText="1"/>
    </xf>
    <xf numFmtId="170" fontId="1" fillId="0" borderId="1" xfId="4" applyNumberFormat="1" applyFont="1" applyBorder="1" applyAlignment="1" applyProtection="1">
      <alignment horizontal="right" vertical="center" wrapText="1"/>
      <protection locked="0"/>
    </xf>
    <xf numFmtId="165" fontId="1" fillId="0" borderId="1" xfId="4" applyNumberFormat="1" applyFont="1" applyBorder="1" applyAlignment="1" applyProtection="1">
      <alignment horizontal="right" vertical="center" wrapText="1"/>
      <protection locked="0"/>
    </xf>
    <xf numFmtId="169" fontId="11" fillId="0" borderId="0" xfId="0" applyNumberFormat="1" applyFont="1" applyAlignment="1">
      <alignment vertical="center" wrapText="1"/>
    </xf>
    <xf numFmtId="0" fontId="11" fillId="0" borderId="0" xfId="0" applyFont="1"/>
    <xf numFmtId="0" fontId="6" fillId="4" borderId="0" xfId="0" applyFont="1" applyFill="1" applyAlignment="1">
      <alignment horizontal="left" vertical="center" wrapText="1"/>
    </xf>
    <xf numFmtId="0" fontId="7"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6" fillId="0" borderId="0" xfId="0" applyFont="1" applyAlignment="1">
      <alignment horizontal="center"/>
    </xf>
    <xf numFmtId="0" fontId="5" fillId="3" borderId="0" xfId="0" applyFont="1" applyFill="1" applyAlignment="1">
      <alignment horizontal="center" vertical="center" wrapText="1"/>
    </xf>
    <xf numFmtId="0" fontId="1" fillId="0" borderId="16" xfId="0" applyFont="1" applyBorder="1" applyAlignment="1">
      <alignment horizontal="left" vertical="center" wrapText="1"/>
    </xf>
    <xf numFmtId="0" fontId="20" fillId="4" borderId="0" xfId="0" applyFont="1" applyFill="1" applyAlignment="1">
      <alignment horizontal="left" vertical="center" wrapText="1"/>
    </xf>
    <xf numFmtId="0" fontId="21" fillId="0" borderId="12" xfId="0" applyFont="1" applyBorder="1" applyAlignment="1">
      <alignment horizontal="left" vertical="center" wrapText="1"/>
    </xf>
    <xf numFmtId="0" fontId="21" fillId="0" borderId="4" xfId="0" applyFont="1" applyBorder="1" applyAlignment="1">
      <alignment horizontal="left"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2124528</xdr:colOff>
      <xdr:row>3</xdr:row>
      <xdr:rowOff>52615</xdr:rowOff>
    </xdr:to>
    <xdr:pic>
      <xdr:nvPicPr>
        <xdr:cNvPr id="2" name="image1.jpeg">
          <a:extLst>
            <a:ext uri="{FF2B5EF4-FFF2-40B4-BE49-F238E27FC236}">
              <a16:creationId xmlns:a16="http://schemas.microsoft.com/office/drawing/2014/main" id="{EEBD2552-E679-4352-94BF-448217D01896}"/>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7"/>
  <sheetViews>
    <sheetView showGridLines="0" tabSelected="1" topLeftCell="A20" zoomScale="70" zoomScaleNormal="70" zoomScalePageLayoutView="72" workbookViewId="0">
      <selection activeCell="F41" sqref="F41"/>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0.58203125" style="15" customWidth="1"/>
    <col min="9" max="9" width="0" style="15" hidden="1" customWidth="1"/>
    <col min="10" max="16384" width="11" style="15"/>
  </cols>
  <sheetData>
    <row r="2" spans="1:8" s="14" customFormat="1" ht="23" x14ac:dyDescent="0.5">
      <c r="A2" s="161" t="s">
        <v>32</v>
      </c>
      <c r="B2" s="161"/>
      <c r="C2" s="161"/>
      <c r="D2" s="161"/>
      <c r="E2" s="161"/>
      <c r="F2" s="161"/>
      <c r="G2" s="161"/>
      <c r="H2" s="161"/>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59"/>
      <c r="E6" s="159"/>
      <c r="F6" s="159"/>
    </row>
    <row r="7" spans="1:8" ht="18.75" customHeight="1" x14ac:dyDescent="0.3">
      <c r="C7" s="4" t="s">
        <v>1</v>
      </c>
      <c r="D7" s="160"/>
      <c r="E7" s="160"/>
      <c r="F7" s="160"/>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42</v>
      </c>
      <c r="B12" s="1"/>
      <c r="C12" s="6"/>
      <c r="D12" s="6"/>
      <c r="E12" s="6"/>
      <c r="F12" s="6"/>
    </row>
    <row r="13" spans="1:8" ht="18.75" customHeight="1" x14ac:dyDescent="0.3">
      <c r="A13" s="1" t="s">
        <v>43</v>
      </c>
      <c r="B13" s="1"/>
      <c r="C13" s="6"/>
      <c r="D13" s="6"/>
      <c r="E13" s="6"/>
      <c r="F13" s="6"/>
    </row>
    <row r="14" spans="1:8" ht="18.75" customHeight="1" x14ac:dyDescent="0.3">
      <c r="A14" s="1" t="s">
        <v>44</v>
      </c>
      <c r="B14" s="1"/>
      <c r="C14" s="6"/>
      <c r="D14" s="6"/>
      <c r="E14" s="6"/>
      <c r="F14" s="6"/>
    </row>
    <row r="15" spans="1:8" ht="18.75" customHeight="1" x14ac:dyDescent="0.3">
      <c r="A15" s="1" t="s">
        <v>45</v>
      </c>
      <c r="B15" s="1"/>
      <c r="C15" s="6"/>
      <c r="D15" s="6"/>
      <c r="E15" s="6"/>
      <c r="F15" s="6"/>
    </row>
    <row r="16" spans="1:8" ht="18.75" customHeight="1" x14ac:dyDescent="0.3">
      <c r="A16" s="1" t="s">
        <v>46</v>
      </c>
      <c r="B16" s="1"/>
      <c r="C16" s="6"/>
      <c r="D16" s="6"/>
      <c r="E16" s="6"/>
      <c r="F16" s="6"/>
    </row>
    <row r="17" spans="1:9" x14ac:dyDescent="0.3">
      <c r="A17" s="2" t="s">
        <v>7</v>
      </c>
      <c r="B17" s="2"/>
      <c r="C17" s="7"/>
      <c r="D17" s="158"/>
      <c r="E17" s="158"/>
      <c r="F17" s="158"/>
      <c r="I17" s="17"/>
    </row>
    <row r="18" spans="1:9" x14ac:dyDescent="0.3">
      <c r="A18" s="2"/>
      <c r="B18" s="2"/>
      <c r="C18" s="7"/>
      <c r="D18" s="10"/>
      <c r="E18" s="10"/>
      <c r="F18" s="10"/>
      <c r="I18" s="17"/>
    </row>
    <row r="19" spans="1:9" ht="12" customHeight="1" x14ac:dyDescent="0.3">
      <c r="A19" s="12"/>
      <c r="B19" s="11"/>
      <c r="C19" s="11"/>
      <c r="D19" s="11"/>
      <c r="E19" s="11"/>
      <c r="F19" s="11"/>
      <c r="H19" s="16"/>
    </row>
    <row r="20" spans="1:9" x14ac:dyDescent="0.3">
      <c r="A20" s="162" t="s">
        <v>8</v>
      </c>
      <c r="B20" s="162"/>
      <c r="C20" s="162"/>
      <c r="D20" s="162"/>
      <c r="E20" s="162"/>
      <c r="F20" s="162"/>
      <c r="G20" s="162"/>
      <c r="H20" s="162"/>
    </row>
    <row r="21" spans="1:9" ht="14.5" thickBot="1" x14ac:dyDescent="0.35">
      <c r="A21" s="157" t="s">
        <v>25</v>
      </c>
      <c r="B21" s="157"/>
      <c r="C21" s="157"/>
      <c r="D21" s="157"/>
      <c r="E21" s="157"/>
      <c r="F21" s="157"/>
      <c r="G21" s="157"/>
      <c r="H21" s="157"/>
    </row>
    <row r="22" spans="1:9" x14ac:dyDescent="0.3">
      <c r="A22" s="18" t="s">
        <v>5</v>
      </c>
      <c r="B22" s="19" t="s">
        <v>9</v>
      </c>
      <c r="C22" s="19" t="s">
        <v>10</v>
      </c>
      <c r="D22" s="20" t="s">
        <v>11</v>
      </c>
      <c r="E22" s="20" t="s">
        <v>12</v>
      </c>
      <c r="F22" s="19" t="s">
        <v>13</v>
      </c>
      <c r="G22" s="19" t="s">
        <v>14</v>
      </c>
      <c r="H22" s="71" t="s">
        <v>15</v>
      </c>
    </row>
    <row r="23" spans="1:9" x14ac:dyDescent="0.3">
      <c r="A23" s="22" t="s">
        <v>47</v>
      </c>
      <c r="B23" s="23"/>
      <c r="C23" s="24">
        <v>1</v>
      </c>
      <c r="D23" s="23">
        <v>1</v>
      </c>
      <c r="E23" s="25">
        <f>15%*Breakdown!M69</f>
        <v>148365000</v>
      </c>
      <c r="F23" s="26">
        <f>C23*D23*E23</f>
        <v>148365000</v>
      </c>
      <c r="G23" s="73" t="s">
        <v>52</v>
      </c>
      <c r="H23" s="72" t="s">
        <v>53</v>
      </c>
      <c r="I23" s="15" t="e">
        <f>F23/#REF!</f>
        <v>#REF!</v>
      </c>
    </row>
    <row r="24" spans="1:9" x14ac:dyDescent="0.3">
      <c r="A24" s="22" t="s">
        <v>48</v>
      </c>
      <c r="B24" s="23"/>
      <c r="C24" s="24">
        <v>1</v>
      </c>
      <c r="D24" s="23">
        <v>1</v>
      </c>
      <c r="E24" s="25">
        <f>12%*Breakdown!M69</f>
        <v>118692000</v>
      </c>
      <c r="F24" s="26">
        <f t="shared" ref="F24:F27" si="0">C24*D24*E24</f>
        <v>118692000</v>
      </c>
      <c r="G24" s="73" t="s">
        <v>52</v>
      </c>
      <c r="H24" s="72" t="s">
        <v>53</v>
      </c>
      <c r="I24" s="15" t="e">
        <f>F24/#REF!</f>
        <v>#REF!</v>
      </c>
    </row>
    <row r="25" spans="1:9" ht="14" customHeight="1" x14ac:dyDescent="0.3">
      <c r="A25" s="81" t="s">
        <v>49</v>
      </c>
      <c r="B25" s="40"/>
      <c r="C25" s="23">
        <v>1</v>
      </c>
      <c r="D25" s="23">
        <v>1</v>
      </c>
      <c r="E25" s="154">
        <f>35%*Breakdown!M69</f>
        <v>346185000</v>
      </c>
      <c r="F25" s="26">
        <f t="shared" si="0"/>
        <v>346185000</v>
      </c>
      <c r="G25" s="73" t="s">
        <v>52</v>
      </c>
      <c r="H25" s="72" t="s">
        <v>53</v>
      </c>
    </row>
    <row r="26" spans="1:9" ht="14" customHeight="1" x14ac:dyDescent="0.3">
      <c r="A26" s="82" t="s">
        <v>50</v>
      </c>
      <c r="B26" s="83"/>
      <c r="C26" s="84">
        <v>1</v>
      </c>
      <c r="D26" s="23">
        <v>1</v>
      </c>
      <c r="E26" s="25">
        <f>33%*Breakdown!M69</f>
        <v>326403000</v>
      </c>
      <c r="F26" s="26">
        <f t="shared" si="0"/>
        <v>326403000</v>
      </c>
      <c r="G26" s="73" t="s">
        <v>52</v>
      </c>
      <c r="H26" s="72" t="s">
        <v>53</v>
      </c>
    </row>
    <row r="27" spans="1:9" ht="14" customHeight="1" x14ac:dyDescent="0.3">
      <c r="A27" s="82" t="s">
        <v>51</v>
      </c>
      <c r="B27" s="83"/>
      <c r="C27" s="84">
        <v>1</v>
      </c>
      <c r="D27" s="23">
        <v>1</v>
      </c>
      <c r="E27" s="25">
        <f>5%*Breakdown!M69</f>
        <v>49455000</v>
      </c>
      <c r="F27" s="26">
        <f t="shared" si="0"/>
        <v>49455000</v>
      </c>
      <c r="G27" s="73" t="s">
        <v>52</v>
      </c>
      <c r="H27" s="72" t="s">
        <v>53</v>
      </c>
    </row>
    <row r="28" spans="1:9" ht="14" customHeight="1" x14ac:dyDescent="0.3">
      <c r="A28" s="82"/>
      <c r="B28" s="83"/>
      <c r="C28" s="84"/>
      <c r="D28" s="84"/>
      <c r="E28" s="85"/>
      <c r="F28" s="85"/>
      <c r="G28" s="86"/>
      <c r="H28" s="87"/>
    </row>
    <row r="29" spans="1:9" ht="14.5" thickBot="1" x14ac:dyDescent="0.35">
      <c r="A29" s="28" t="s">
        <v>16</v>
      </c>
      <c r="B29" s="29"/>
      <c r="C29" s="30"/>
      <c r="D29" s="29"/>
      <c r="E29" s="30"/>
      <c r="F29" s="31">
        <f>SUM(F23:F28)</f>
        <v>989100000</v>
      </c>
      <c r="G29" s="32"/>
      <c r="H29" s="33"/>
      <c r="I29" s="15" t="e">
        <f>SUM(I23:I25)</f>
        <v>#REF!</v>
      </c>
    </row>
    <row r="30" spans="1:9" x14ac:dyDescent="0.3">
      <c r="A30" s="34"/>
      <c r="B30" s="35"/>
      <c r="C30" s="36"/>
      <c r="D30" s="35"/>
      <c r="E30" s="36"/>
      <c r="F30" s="37"/>
      <c r="G30" s="38"/>
      <c r="H30" s="39"/>
    </row>
    <row r="31" spans="1:9" ht="16" customHeight="1" thickBot="1" x14ac:dyDescent="0.35">
      <c r="A31" s="164" t="s">
        <v>40</v>
      </c>
      <c r="B31" s="164"/>
      <c r="C31" s="164"/>
      <c r="D31" s="164"/>
      <c r="E31" s="164"/>
      <c r="F31" s="164"/>
      <c r="G31" s="164"/>
      <c r="H31" s="164"/>
      <c r="I31" s="15">
        <v>800</v>
      </c>
    </row>
    <row r="32" spans="1:9" x14ac:dyDescent="0.3">
      <c r="A32" s="165" t="s">
        <v>17</v>
      </c>
      <c r="B32" s="167" t="s">
        <v>18</v>
      </c>
      <c r="C32" s="167" t="s">
        <v>10</v>
      </c>
      <c r="D32" s="169" t="s">
        <v>11</v>
      </c>
      <c r="E32" s="171" t="s">
        <v>12</v>
      </c>
      <c r="F32" s="173" t="s">
        <v>13</v>
      </c>
      <c r="G32" s="167" t="s">
        <v>14</v>
      </c>
      <c r="H32" s="175" t="s">
        <v>15</v>
      </c>
      <c r="I32" s="76" t="e">
        <f>I29+#REF!+#REF!+#REF!+#REF!+I31</f>
        <v>#REF!</v>
      </c>
    </row>
    <row r="33" spans="1:8" x14ac:dyDescent="0.3">
      <c r="A33" s="166"/>
      <c r="B33" s="168"/>
      <c r="C33" s="168"/>
      <c r="D33" s="170"/>
      <c r="E33" s="172"/>
      <c r="F33" s="174"/>
      <c r="G33" s="168"/>
      <c r="H33" s="176"/>
    </row>
    <row r="34" spans="1:8" ht="25" x14ac:dyDescent="0.3">
      <c r="A34" s="95" t="s">
        <v>39</v>
      </c>
      <c r="B34" s="96" t="s">
        <v>38</v>
      </c>
      <c r="C34" s="97">
        <v>1</v>
      </c>
      <c r="D34" s="98">
        <v>1</v>
      </c>
      <c r="E34" s="99">
        <v>30000000</v>
      </c>
      <c r="F34" s="100">
        <f>C34*D34*E34</f>
        <v>30000000</v>
      </c>
      <c r="G34" s="101" t="s">
        <v>41</v>
      </c>
      <c r="H34" s="102"/>
    </row>
    <row r="35" spans="1:8" x14ac:dyDescent="0.3">
      <c r="A35" s="95"/>
      <c r="B35" s="103"/>
      <c r="C35" s="104"/>
      <c r="D35" s="98"/>
      <c r="E35" s="99"/>
      <c r="F35" s="100"/>
      <c r="G35" s="101"/>
      <c r="H35" s="102"/>
    </row>
    <row r="36" spans="1:8" ht="14.5" thickBot="1" x14ac:dyDescent="0.35">
      <c r="A36" s="105" t="s">
        <v>16</v>
      </c>
      <c r="B36" s="106"/>
      <c r="C36" s="107"/>
      <c r="D36" s="106"/>
      <c r="E36" s="107"/>
      <c r="F36" s="108">
        <f>SUM(F34:F35)</f>
        <v>30000000</v>
      </c>
      <c r="G36" s="109"/>
      <c r="H36" s="110"/>
    </row>
    <row r="37" spans="1:8" x14ac:dyDescent="0.3">
      <c r="A37" s="163"/>
      <c r="B37" s="163"/>
      <c r="C37" s="74"/>
      <c r="D37" s="38"/>
      <c r="E37" s="75"/>
      <c r="F37" s="43"/>
      <c r="G37" s="38"/>
      <c r="H37" s="39"/>
    </row>
    <row r="38" spans="1:8" s="38" customFormat="1" ht="14.5" x14ac:dyDescent="0.3">
      <c r="A38" s="50"/>
      <c r="B38" s="51"/>
      <c r="E38" s="52"/>
      <c r="F38" s="9"/>
    </row>
    <row r="39" spans="1:8" s="38" customFormat="1" ht="14.5" thickBot="1" x14ac:dyDescent="0.4">
      <c r="F39" s="9"/>
    </row>
    <row r="40" spans="1:8" s="38" customFormat="1" x14ac:dyDescent="0.35">
      <c r="A40" s="53" t="s">
        <v>16</v>
      </c>
      <c r="B40" s="54"/>
      <c r="C40" s="55"/>
      <c r="D40" s="56"/>
      <c r="E40" s="57">
        <f>F29+F36</f>
        <v>1019100000</v>
      </c>
      <c r="F40" s="9"/>
    </row>
    <row r="41" spans="1:8" s="38" customFormat="1" x14ac:dyDescent="0.3">
      <c r="A41" s="14" t="s">
        <v>33</v>
      </c>
      <c r="B41" s="15"/>
      <c r="C41" s="15"/>
      <c r="D41" s="15"/>
      <c r="E41" s="67">
        <f>E40*11%</f>
        <v>112101000</v>
      </c>
      <c r="F41" s="21"/>
      <c r="G41" s="15"/>
      <c r="H41" s="15"/>
    </row>
    <row r="42" spans="1:8" s="38" customFormat="1" ht="16.5" x14ac:dyDescent="0.35">
      <c r="A42" s="68" t="s">
        <v>34</v>
      </c>
      <c r="B42" s="69"/>
      <c r="C42" s="69"/>
      <c r="D42" s="69"/>
      <c r="E42" s="70">
        <f>E40+E41</f>
        <v>1131201000</v>
      </c>
      <c r="F42" s="17"/>
      <c r="G42" s="15"/>
      <c r="H42" s="15"/>
    </row>
    <row r="43" spans="1:8" s="38" customFormat="1" x14ac:dyDescent="0.3">
      <c r="A43" s="8"/>
      <c r="B43" s="15"/>
      <c r="C43" s="15"/>
      <c r="D43" s="15"/>
      <c r="E43" s="66"/>
      <c r="F43" s="15"/>
      <c r="G43" s="15"/>
      <c r="H43" s="15"/>
    </row>
    <row r="44" spans="1:8" s="38" customFormat="1" x14ac:dyDescent="0.3">
      <c r="A44" s="2" t="s">
        <v>20</v>
      </c>
      <c r="B44" s="58"/>
      <c r="C44" s="15"/>
      <c r="D44" s="15"/>
      <c r="E44" s="15"/>
      <c r="F44" s="17"/>
      <c r="G44" s="59"/>
      <c r="H44" s="60"/>
    </row>
    <row r="45" spans="1:8" s="38" customFormat="1" x14ac:dyDescent="0.3">
      <c r="A45" s="61" t="s">
        <v>31</v>
      </c>
      <c r="C45" s="15"/>
      <c r="D45" s="15"/>
      <c r="E45" s="15"/>
      <c r="F45" s="21"/>
      <c r="G45" s="15"/>
      <c r="H45" s="15"/>
    </row>
    <row r="46" spans="1:8" s="38" customFormat="1" x14ac:dyDescent="0.3">
      <c r="A46" s="61" t="s">
        <v>36</v>
      </c>
      <c r="C46" s="15"/>
      <c r="D46" s="15"/>
      <c r="E46" s="15"/>
      <c r="F46" s="17"/>
      <c r="G46" s="15"/>
      <c r="H46" s="15"/>
    </row>
    <row r="47" spans="1:8" s="38" customFormat="1" x14ac:dyDescent="0.3">
      <c r="A47" s="61" t="s">
        <v>29</v>
      </c>
      <c r="C47" s="15"/>
      <c r="D47" s="15"/>
      <c r="E47" s="15"/>
      <c r="F47" s="21"/>
      <c r="G47" s="15"/>
      <c r="H47" s="15"/>
    </row>
    <row r="48" spans="1:8" s="38" customFormat="1" x14ac:dyDescent="0.3">
      <c r="A48" s="15" t="s">
        <v>30</v>
      </c>
      <c r="C48" s="15"/>
      <c r="D48" s="15"/>
      <c r="E48" s="15"/>
      <c r="F48" s="15"/>
      <c r="G48" s="15"/>
      <c r="H48" s="15"/>
    </row>
    <row r="49" spans="1:8" s="38" customFormat="1" x14ac:dyDescent="0.3">
      <c r="A49" s="62"/>
      <c r="C49" s="15"/>
      <c r="D49" s="15"/>
      <c r="E49" s="15"/>
      <c r="F49" s="15"/>
      <c r="G49" s="15"/>
      <c r="H49" s="15"/>
    </row>
    <row r="50" spans="1:8" s="38" customFormat="1" x14ac:dyDescent="0.3">
      <c r="A50" s="15"/>
      <c r="B50" s="63"/>
      <c r="C50" s="15"/>
      <c r="D50" s="15"/>
      <c r="E50" s="15"/>
      <c r="F50" s="15"/>
      <c r="G50" s="15"/>
      <c r="H50" s="15"/>
    </row>
    <row r="51" spans="1:8" s="38" customFormat="1" x14ac:dyDescent="0.3">
      <c r="A51" s="64" t="s">
        <v>21</v>
      </c>
      <c r="B51" s="15"/>
      <c r="C51" s="64" t="s">
        <v>22</v>
      </c>
      <c r="D51" s="15"/>
      <c r="E51" s="15"/>
      <c r="F51" s="15"/>
      <c r="H51" s="15"/>
    </row>
    <row r="52" spans="1:8" x14ac:dyDescent="0.3">
      <c r="A52" s="64"/>
      <c r="B52" s="65"/>
      <c r="D52" s="65"/>
      <c r="E52" s="65"/>
      <c r="G52" s="38"/>
    </row>
    <row r="53" spans="1:8" x14ac:dyDescent="0.3">
      <c r="A53" s="64" t="s">
        <v>23</v>
      </c>
      <c r="C53" s="64" t="s">
        <v>22</v>
      </c>
      <c r="G53" s="38"/>
    </row>
    <row r="54" spans="1:8" x14ac:dyDescent="0.3">
      <c r="A54" s="64"/>
      <c r="G54" s="38"/>
    </row>
    <row r="55" spans="1:8" x14ac:dyDescent="0.3">
      <c r="A55" s="64" t="s">
        <v>24</v>
      </c>
      <c r="C55" s="64" t="s">
        <v>22</v>
      </c>
      <c r="G55" s="38"/>
    </row>
    <row r="56" spans="1:8" x14ac:dyDescent="0.3">
      <c r="A56" s="38"/>
      <c r="C56" s="38"/>
    </row>
    <row r="57" spans="1:8" x14ac:dyDescent="0.3">
      <c r="A57" s="38"/>
      <c r="B57" s="38"/>
      <c r="C57" s="38"/>
      <c r="D57" s="38"/>
      <c r="E57" s="38"/>
      <c r="F57" s="9"/>
      <c r="G57" s="38"/>
      <c r="H57" s="38"/>
    </row>
  </sheetData>
  <mergeCells count="16">
    <mergeCell ref="A37:B37"/>
    <mergeCell ref="A31:H31"/>
    <mergeCell ref="A32:A33"/>
    <mergeCell ref="B32:B33"/>
    <mergeCell ref="C32:C33"/>
    <mergeCell ref="D32:D33"/>
    <mergeCell ref="E32:E33"/>
    <mergeCell ref="F32:F33"/>
    <mergeCell ref="G32:G33"/>
    <mergeCell ref="H32:H33"/>
    <mergeCell ref="A21:H21"/>
    <mergeCell ref="D17:F17"/>
    <mergeCell ref="D6:F6"/>
    <mergeCell ref="D7:F7"/>
    <mergeCell ref="A2:H2"/>
    <mergeCell ref="A20:H20"/>
  </mergeCells>
  <phoneticPr fontId="2" type="noConversion"/>
  <dataValidations count="7">
    <dataValidation errorStyle="information" allowBlank="1" showInputMessage="1" showErrorMessage="1" errorTitle="Andere?" error="Bitte einfach eintragen." sqref="G30" xr:uid="{62C0CCC7-6BE3-44BF-8827-71279A24C39A}"/>
    <dataValidation errorStyle="information" allowBlank="1" showInputMessage="1" showErrorMessage="1" errorTitle="andere Eingabe" error="Bitte geben Sie nur eine andere Einheit ein, wenn Sie dies ausdrücklich mit ihrem Vertragskaufmann / ihrer Vertragskauffrau abgestimmt haben." sqref="D34:D35" xr:uid="{3F67909F-3BC0-47E2-9D89-7E2B53EFE293}"/>
    <dataValidation type="list" errorStyle="information" allowBlank="1" showInputMessage="1" showErrorMessage="1" errorTitle="andere Eingabe" error="Bitte geben Sie nur eine andere Einheit ein, wenn Sie dies ausdrücklich mit ihrem Vertragskaufmann / ihrer Vertragskauffrau abgestimmt haben." sqref="D23:D27" xr:uid="{A93A70A5-B719-413B-8A19-27D601C9C423}">
      <formula1>$I$3:$I$5</formula1>
    </dataValidation>
    <dataValidation errorStyle="information" allowBlank="1" showInputMessage="1" showErrorMessage="1" errorTitle="andere" error="Bitte nur nach Rücksprache mit Ihrem Vertragskaufmann einen andere Kostenart eintragen." sqref="E37"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37:A38" xr:uid="{9994A5DF-358B-4F2D-BA8E-F0DD62702C38}"/>
    <dataValidation type="list" errorStyle="information" allowBlank="1" showInputMessage="1" showErrorMessage="1" errorTitle="Andere?" error="Bitte einfach eintragen." sqref="G37" xr:uid="{067CB08C-DB7F-4E20-A68C-C666BE020C80}">
      <formula1>$J$4:$J$4</formula1>
    </dataValidation>
    <dataValidation type="list" errorStyle="information" allowBlank="1" showInputMessage="1" showErrorMessage="1" errorTitle="Andere?" error="Bitte einfach eintragen." sqref="G34:G35" xr:uid="{5D56317C-E2E5-44B8-8759-EF41E52628C6}">
      <formula1>$I$3:$I$5</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CBF8D-D752-454F-856F-8500D15EED73}">
  <dimension ref="A2:M85"/>
  <sheetViews>
    <sheetView topLeftCell="A45" zoomScale="70" zoomScaleNormal="70" workbookViewId="0">
      <selection activeCell="F28" sqref="F28"/>
    </sheetView>
  </sheetViews>
  <sheetFormatPr defaultColWidth="11" defaultRowHeight="14" x14ac:dyDescent="0.3"/>
  <cols>
    <col min="1" max="1" width="36.5" style="15" customWidth="1"/>
    <col min="2" max="2" width="26.6640625" style="15" customWidth="1"/>
    <col min="3" max="3" width="15.9140625" style="15" customWidth="1"/>
    <col min="4" max="4" width="13.83203125" style="15" customWidth="1"/>
    <col min="5" max="5" width="21.5" style="15" customWidth="1"/>
    <col min="6" max="6" width="26" style="15" customWidth="1"/>
    <col min="7" max="7" width="27.5" style="15" customWidth="1"/>
    <col min="8" max="8" width="23.25" style="15" customWidth="1"/>
    <col min="9" max="12" width="11" style="15"/>
    <col min="13" max="13" width="16.1640625" style="15" customWidth="1"/>
    <col min="14" max="16384" width="11" style="15"/>
  </cols>
  <sheetData>
    <row r="2" spans="1:8" s="14" customFormat="1" ht="23" x14ac:dyDescent="0.5">
      <c r="A2" s="161" t="s">
        <v>32</v>
      </c>
      <c r="B2" s="161"/>
      <c r="C2" s="161"/>
      <c r="D2" s="161"/>
      <c r="E2" s="161"/>
      <c r="F2" s="161"/>
      <c r="G2" s="161"/>
      <c r="H2" s="161"/>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59"/>
      <c r="E6" s="159"/>
      <c r="F6" s="159"/>
    </row>
    <row r="7" spans="1:8" ht="18.75" customHeight="1" x14ac:dyDescent="0.3">
      <c r="C7" s="4" t="s">
        <v>1</v>
      </c>
      <c r="D7" s="160"/>
      <c r="E7" s="160"/>
      <c r="F7" s="160"/>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42</v>
      </c>
      <c r="B12" s="1"/>
      <c r="C12" s="6"/>
      <c r="D12" s="6"/>
      <c r="E12" s="6"/>
      <c r="F12" s="6"/>
    </row>
    <row r="13" spans="1:8" ht="18.75" customHeight="1" x14ac:dyDescent="0.3">
      <c r="A13" s="1" t="s">
        <v>43</v>
      </c>
      <c r="B13" s="1"/>
      <c r="C13" s="6"/>
      <c r="D13" s="6"/>
      <c r="E13" s="6"/>
      <c r="F13" s="6"/>
    </row>
    <row r="14" spans="1:8" ht="18.75" customHeight="1" x14ac:dyDescent="0.3">
      <c r="A14" s="1" t="s">
        <v>44</v>
      </c>
      <c r="B14" s="1"/>
      <c r="C14" s="6"/>
      <c r="D14" s="6"/>
      <c r="E14" s="6"/>
      <c r="F14" s="6"/>
    </row>
    <row r="15" spans="1:8" ht="18.75" customHeight="1" x14ac:dyDescent="0.3">
      <c r="A15" s="1" t="s">
        <v>45</v>
      </c>
      <c r="B15" s="1"/>
      <c r="C15" s="6"/>
      <c r="D15" s="6"/>
      <c r="E15" s="6"/>
      <c r="F15" s="6"/>
    </row>
    <row r="16" spans="1:8" ht="18.75" customHeight="1" x14ac:dyDescent="0.3">
      <c r="A16" s="1" t="s">
        <v>46</v>
      </c>
      <c r="B16" s="1"/>
      <c r="C16" s="6"/>
      <c r="D16" s="6"/>
      <c r="E16" s="6"/>
      <c r="F16" s="6"/>
    </row>
    <row r="17" spans="1:12" x14ac:dyDescent="0.3">
      <c r="A17" s="2" t="s">
        <v>7</v>
      </c>
      <c r="B17" s="2"/>
      <c r="C17" s="7"/>
      <c r="D17" s="158"/>
      <c r="E17" s="158"/>
      <c r="F17" s="158"/>
    </row>
    <row r="18" spans="1:12" x14ac:dyDescent="0.3">
      <c r="A18" s="2"/>
      <c r="B18" s="2"/>
      <c r="C18" s="7"/>
      <c r="D18" s="10"/>
      <c r="E18" s="10"/>
      <c r="F18" s="10"/>
    </row>
    <row r="19" spans="1:12" x14ac:dyDescent="0.3">
      <c r="A19" s="2"/>
      <c r="B19" s="2"/>
      <c r="C19" s="7"/>
      <c r="D19" s="10"/>
      <c r="E19" s="10"/>
      <c r="F19" s="10"/>
      <c r="G19" s="21"/>
    </row>
    <row r="20" spans="1:12" ht="12" customHeight="1" x14ac:dyDescent="0.3">
      <c r="A20" s="12"/>
      <c r="B20" s="11"/>
      <c r="C20" s="11"/>
      <c r="D20" s="11"/>
      <c r="E20" s="11"/>
      <c r="F20" s="11"/>
      <c r="H20" s="16"/>
    </row>
    <row r="21" spans="1:12" x14ac:dyDescent="0.3">
      <c r="A21" s="162" t="s">
        <v>8</v>
      </c>
      <c r="B21" s="162"/>
      <c r="C21" s="162"/>
      <c r="D21" s="162"/>
      <c r="E21" s="162"/>
      <c r="F21" s="162"/>
      <c r="G21" s="162"/>
      <c r="H21" s="162"/>
    </row>
    <row r="22" spans="1:12" ht="14.5" thickBot="1" x14ac:dyDescent="0.35">
      <c r="A22" s="157" t="s">
        <v>25</v>
      </c>
      <c r="B22" s="157"/>
      <c r="C22" s="157"/>
      <c r="D22" s="157"/>
      <c r="E22" s="157"/>
      <c r="F22" s="157"/>
      <c r="G22" s="157"/>
      <c r="H22" s="157"/>
    </row>
    <row r="23" spans="1:12" x14ac:dyDescent="0.3">
      <c r="A23" s="18" t="s">
        <v>5</v>
      </c>
      <c r="B23" s="19" t="s">
        <v>9</v>
      </c>
      <c r="C23" s="19" t="s">
        <v>10</v>
      </c>
      <c r="D23" s="20" t="s">
        <v>11</v>
      </c>
      <c r="E23" s="20" t="s">
        <v>12</v>
      </c>
      <c r="F23" s="19" t="s">
        <v>13</v>
      </c>
      <c r="G23" s="19" t="s">
        <v>14</v>
      </c>
      <c r="H23" s="71" t="s">
        <v>15</v>
      </c>
    </row>
    <row r="24" spans="1:12" ht="16.5" customHeight="1" x14ac:dyDescent="0.3">
      <c r="A24" s="22" t="s">
        <v>54</v>
      </c>
      <c r="B24" s="23"/>
      <c r="C24" s="24">
        <v>44</v>
      </c>
      <c r="D24" s="23">
        <v>1</v>
      </c>
      <c r="E24" s="25"/>
      <c r="F24" s="26">
        <f>C24*D24*E24</f>
        <v>0</v>
      </c>
      <c r="G24" s="73" t="s">
        <v>52</v>
      </c>
      <c r="H24" s="72" t="s">
        <v>53</v>
      </c>
      <c r="K24" s="156">
        <v>3000000</v>
      </c>
      <c r="L24" s="156">
        <f>C24*D24*K24</f>
        <v>132000000</v>
      </c>
    </row>
    <row r="25" spans="1:12" ht="16.5" customHeight="1" x14ac:dyDescent="0.3">
      <c r="A25" s="22" t="s">
        <v>55</v>
      </c>
      <c r="B25" s="23"/>
      <c r="C25" s="24">
        <v>91</v>
      </c>
      <c r="D25" s="23">
        <v>1</v>
      </c>
      <c r="E25" s="25"/>
      <c r="F25" s="26">
        <f t="shared" ref="F25:F26" si="0">C25*D25*E25</f>
        <v>0</v>
      </c>
      <c r="G25" s="73" t="s">
        <v>52</v>
      </c>
      <c r="H25" s="72" t="s">
        <v>53</v>
      </c>
      <c r="K25" s="156">
        <v>2500000</v>
      </c>
      <c r="L25" s="156">
        <f>C25*D25*K25</f>
        <v>227500000</v>
      </c>
    </row>
    <row r="26" spans="1:12" ht="16.5" customHeight="1" x14ac:dyDescent="0.3">
      <c r="A26" s="81" t="s">
        <v>56</v>
      </c>
      <c r="B26" s="40"/>
      <c r="C26" s="23">
        <v>91</v>
      </c>
      <c r="D26" s="23">
        <v>1</v>
      </c>
      <c r="E26" s="153"/>
      <c r="F26" s="26">
        <f t="shared" si="0"/>
        <v>0</v>
      </c>
      <c r="G26" s="73" t="s">
        <v>52</v>
      </c>
      <c r="H26" s="72" t="s">
        <v>53</v>
      </c>
      <c r="K26" s="156">
        <v>2500000</v>
      </c>
      <c r="L26" s="156">
        <f>C26*D26*K26</f>
        <v>227500000</v>
      </c>
    </row>
    <row r="27" spans="1:12" ht="14" customHeight="1" x14ac:dyDescent="0.3">
      <c r="A27" s="82"/>
      <c r="B27" s="83"/>
      <c r="C27" s="84"/>
      <c r="D27" s="23"/>
      <c r="E27" s="25"/>
      <c r="F27" s="26"/>
      <c r="G27" s="73"/>
      <c r="H27" s="72"/>
      <c r="K27" s="156"/>
      <c r="L27" s="156">
        <f>SUM(L24:L26)</f>
        <v>587000000</v>
      </c>
    </row>
    <row r="28" spans="1:12" ht="14.5" thickBot="1" x14ac:dyDescent="0.35">
      <c r="A28" s="28" t="s">
        <v>16</v>
      </c>
      <c r="B28" s="29"/>
      <c r="C28" s="30"/>
      <c r="D28" s="29"/>
      <c r="E28" s="30"/>
      <c r="F28" s="31">
        <f>SUM(F24:F27)</f>
        <v>0</v>
      </c>
      <c r="G28" s="32"/>
      <c r="H28" s="33"/>
    </row>
    <row r="29" spans="1:12" x14ac:dyDescent="0.3">
      <c r="A29" s="34"/>
      <c r="B29" s="35"/>
      <c r="C29" s="36"/>
      <c r="D29" s="35"/>
      <c r="E29" s="36"/>
      <c r="F29" s="37"/>
      <c r="G29" s="38"/>
      <c r="H29" s="39"/>
    </row>
    <row r="30" spans="1:12" ht="18.5" customHeight="1" thickBot="1" x14ac:dyDescent="0.35">
      <c r="A30" s="157" t="s">
        <v>26</v>
      </c>
      <c r="B30" s="157"/>
      <c r="C30" s="157"/>
      <c r="D30" s="157"/>
      <c r="E30" s="157"/>
      <c r="F30" s="157"/>
      <c r="G30" s="157"/>
      <c r="H30" s="157"/>
    </row>
    <row r="31" spans="1:12" x14ac:dyDescent="0.3">
      <c r="A31" s="177" t="s">
        <v>17</v>
      </c>
      <c r="B31" s="179" t="s">
        <v>35</v>
      </c>
      <c r="C31" s="179" t="s">
        <v>10</v>
      </c>
      <c r="D31" s="181" t="s">
        <v>11</v>
      </c>
      <c r="E31" s="183" t="s">
        <v>12</v>
      </c>
      <c r="F31" s="185" t="s">
        <v>13</v>
      </c>
      <c r="G31" s="179" t="s">
        <v>14</v>
      </c>
      <c r="H31" s="187" t="s">
        <v>15</v>
      </c>
    </row>
    <row r="32" spans="1:12" x14ac:dyDescent="0.3">
      <c r="A32" s="178"/>
      <c r="B32" s="180"/>
      <c r="C32" s="180"/>
      <c r="D32" s="182"/>
      <c r="E32" s="184"/>
      <c r="F32" s="186"/>
      <c r="G32" s="180"/>
      <c r="H32" s="188"/>
    </row>
    <row r="33" spans="1:8" ht="18" customHeight="1" x14ac:dyDescent="0.3">
      <c r="A33" s="111" t="s">
        <v>54</v>
      </c>
      <c r="B33" s="96" t="s">
        <v>57</v>
      </c>
      <c r="C33" s="97">
        <v>12</v>
      </c>
      <c r="D33" s="98">
        <v>1</v>
      </c>
      <c r="E33" s="99">
        <v>350000</v>
      </c>
      <c r="F33" s="100">
        <f>C33*E33</f>
        <v>4200000</v>
      </c>
      <c r="G33" s="112" t="s">
        <v>58</v>
      </c>
      <c r="H33" s="102" t="s">
        <v>53</v>
      </c>
    </row>
    <row r="34" spans="1:8" ht="18" customHeight="1" x14ac:dyDescent="0.3">
      <c r="A34" s="95" t="s">
        <v>59</v>
      </c>
      <c r="B34" s="96" t="s">
        <v>57</v>
      </c>
      <c r="C34" s="97">
        <v>76</v>
      </c>
      <c r="D34" s="98">
        <v>1</v>
      </c>
      <c r="E34" s="99">
        <v>350000</v>
      </c>
      <c r="F34" s="100">
        <f>C34*E34</f>
        <v>26600000</v>
      </c>
      <c r="G34" s="112" t="s">
        <v>58</v>
      </c>
      <c r="H34" s="102" t="s">
        <v>53</v>
      </c>
    </row>
    <row r="35" spans="1:8" ht="15" customHeight="1" x14ac:dyDescent="0.3">
      <c r="A35" s="95" t="s">
        <v>60</v>
      </c>
      <c r="B35" s="96" t="s">
        <v>57</v>
      </c>
      <c r="C35" s="97">
        <v>76</v>
      </c>
      <c r="D35" s="98">
        <v>1</v>
      </c>
      <c r="E35" s="99">
        <v>350000</v>
      </c>
      <c r="F35" s="100">
        <f>C35*E35</f>
        <v>26600000</v>
      </c>
      <c r="G35" s="112" t="s">
        <v>58</v>
      </c>
      <c r="H35" s="102" t="s">
        <v>53</v>
      </c>
    </row>
    <row r="36" spans="1:8" ht="15" customHeight="1" x14ac:dyDescent="0.3">
      <c r="A36" s="113"/>
      <c r="B36" s="114"/>
      <c r="C36" s="115"/>
      <c r="D36" s="116"/>
      <c r="E36" s="117"/>
      <c r="F36" s="118"/>
      <c r="G36" s="119"/>
      <c r="H36" s="120"/>
    </row>
    <row r="37" spans="1:8" ht="14.5" thickBot="1" x14ac:dyDescent="0.35">
      <c r="A37" s="28" t="s">
        <v>16</v>
      </c>
      <c r="B37" s="29"/>
      <c r="C37" s="41"/>
      <c r="D37" s="29"/>
      <c r="E37" s="41"/>
      <c r="F37" s="42">
        <f>SUM(F33:F36)</f>
        <v>57400000</v>
      </c>
      <c r="G37" s="32"/>
      <c r="H37" s="33"/>
    </row>
    <row r="38" spans="1:8" x14ac:dyDescent="0.3">
      <c r="A38" s="34"/>
      <c r="B38" s="35"/>
      <c r="C38" s="36"/>
      <c r="D38" s="35"/>
      <c r="E38" s="36"/>
      <c r="F38" s="43"/>
      <c r="G38" s="38"/>
      <c r="H38" s="39"/>
    </row>
    <row r="39" spans="1:8" ht="18.5" customHeight="1" thickBot="1" x14ac:dyDescent="0.35">
      <c r="A39" s="157" t="s">
        <v>27</v>
      </c>
      <c r="B39" s="157"/>
      <c r="C39" s="157"/>
      <c r="D39" s="157"/>
      <c r="E39" s="157"/>
      <c r="F39" s="157"/>
      <c r="G39" s="157"/>
      <c r="H39" s="157"/>
    </row>
    <row r="40" spans="1:8" x14ac:dyDescent="0.3">
      <c r="A40" s="177" t="s">
        <v>17</v>
      </c>
      <c r="B40" s="179" t="s">
        <v>18</v>
      </c>
      <c r="C40" s="179" t="s">
        <v>10</v>
      </c>
      <c r="D40" s="181" t="s">
        <v>11</v>
      </c>
      <c r="E40" s="183" t="s">
        <v>12</v>
      </c>
      <c r="F40" s="185" t="s">
        <v>13</v>
      </c>
      <c r="G40" s="179" t="s">
        <v>14</v>
      </c>
      <c r="H40" s="187" t="s">
        <v>15</v>
      </c>
    </row>
    <row r="41" spans="1:8" x14ac:dyDescent="0.3">
      <c r="A41" s="178"/>
      <c r="B41" s="180"/>
      <c r="C41" s="180"/>
      <c r="D41" s="182"/>
      <c r="E41" s="184"/>
      <c r="F41" s="186"/>
      <c r="G41" s="180"/>
      <c r="H41" s="188"/>
    </row>
    <row r="42" spans="1:8" ht="17.5" customHeight="1" x14ac:dyDescent="0.3">
      <c r="A42" s="111" t="s">
        <v>54</v>
      </c>
      <c r="B42" s="98" t="s">
        <v>57</v>
      </c>
      <c r="C42" s="97">
        <v>12</v>
      </c>
      <c r="D42" s="121">
        <v>1</v>
      </c>
      <c r="E42" s="99">
        <v>250000</v>
      </c>
      <c r="F42" s="100">
        <f>C42*E42</f>
        <v>3000000</v>
      </c>
      <c r="G42" s="112" t="s">
        <v>58</v>
      </c>
      <c r="H42" s="27" t="s">
        <v>19</v>
      </c>
    </row>
    <row r="43" spans="1:8" ht="17.5" customHeight="1" x14ac:dyDescent="0.3">
      <c r="A43" s="95" t="s">
        <v>59</v>
      </c>
      <c r="B43" s="98" t="s">
        <v>57</v>
      </c>
      <c r="C43" s="97">
        <v>76</v>
      </c>
      <c r="D43" s="121">
        <v>1</v>
      </c>
      <c r="E43" s="99">
        <v>250000</v>
      </c>
      <c r="F43" s="100">
        <f t="shared" ref="F43:F44" si="1">C43*E43</f>
        <v>19000000</v>
      </c>
      <c r="G43" s="112" t="s">
        <v>58</v>
      </c>
      <c r="H43" s="102" t="s">
        <v>19</v>
      </c>
    </row>
    <row r="44" spans="1:8" ht="15" customHeight="1" x14ac:dyDescent="0.3">
      <c r="A44" s="95" t="s">
        <v>60</v>
      </c>
      <c r="B44" s="98" t="s">
        <v>57</v>
      </c>
      <c r="C44" s="97">
        <v>76</v>
      </c>
      <c r="D44" s="121">
        <v>1</v>
      </c>
      <c r="E44" s="99">
        <v>250000</v>
      </c>
      <c r="F44" s="100">
        <f t="shared" si="1"/>
        <v>19000000</v>
      </c>
      <c r="G44" s="112" t="s">
        <v>58</v>
      </c>
      <c r="H44" s="27" t="s">
        <v>19</v>
      </c>
    </row>
    <row r="45" spans="1:8" ht="15" customHeight="1" x14ac:dyDescent="0.3">
      <c r="A45" s="113"/>
      <c r="B45" s="122"/>
      <c r="C45" s="115"/>
      <c r="D45" s="123"/>
      <c r="E45" s="117"/>
      <c r="F45" s="118"/>
      <c r="G45" s="119"/>
      <c r="H45" s="120"/>
    </row>
    <row r="46" spans="1:8" ht="14.5" thickBot="1" x14ac:dyDescent="0.35">
      <c r="A46" s="28" t="s">
        <v>16</v>
      </c>
      <c r="B46" s="29"/>
      <c r="C46" s="41"/>
      <c r="D46" s="29"/>
      <c r="E46" s="41"/>
      <c r="F46" s="42">
        <f>SUM(F42:F45)</f>
        <v>41000000</v>
      </c>
      <c r="G46" s="32"/>
      <c r="H46" s="33"/>
    </row>
    <row r="47" spans="1:8" x14ac:dyDescent="0.3">
      <c r="A47" s="34"/>
      <c r="B47" s="35"/>
      <c r="C47" s="35"/>
      <c r="D47" s="35"/>
      <c r="E47" s="44"/>
      <c r="F47" s="45"/>
      <c r="G47" s="38"/>
      <c r="H47" s="39"/>
    </row>
    <row r="48" spans="1:8" ht="18.5" customHeight="1" thickBot="1" x14ac:dyDescent="0.35">
      <c r="A48" s="157" t="s">
        <v>28</v>
      </c>
      <c r="B48" s="157"/>
      <c r="C48" s="157"/>
      <c r="D48" s="157"/>
      <c r="E48" s="157"/>
      <c r="F48" s="157"/>
      <c r="G48" s="157"/>
      <c r="H48" s="157"/>
    </row>
    <row r="49" spans="1:8" ht="17.5" customHeight="1" x14ac:dyDescent="0.3">
      <c r="A49" s="18" t="s">
        <v>17</v>
      </c>
      <c r="B49" s="19" t="s">
        <v>35</v>
      </c>
      <c r="C49" s="19" t="s">
        <v>10</v>
      </c>
      <c r="D49" s="20" t="s">
        <v>11</v>
      </c>
      <c r="E49" s="20" t="s">
        <v>12</v>
      </c>
      <c r="F49" s="19" t="s">
        <v>13</v>
      </c>
      <c r="G49" s="19" t="s">
        <v>14</v>
      </c>
      <c r="H49" s="19" t="s">
        <v>15</v>
      </c>
    </row>
    <row r="50" spans="1:8" ht="26" customHeight="1" x14ac:dyDescent="0.3">
      <c r="A50" s="77" t="s">
        <v>61</v>
      </c>
      <c r="B50" s="46"/>
      <c r="C50" s="46">
        <v>6</v>
      </c>
      <c r="D50" s="78">
        <v>1</v>
      </c>
      <c r="E50" s="79">
        <v>2000000</v>
      </c>
      <c r="F50" s="80">
        <f>C50*D50*E50</f>
        <v>12000000</v>
      </c>
      <c r="G50" s="88" t="s">
        <v>52</v>
      </c>
      <c r="H50" s="102" t="s">
        <v>53</v>
      </c>
    </row>
    <row r="51" spans="1:8" ht="26" customHeight="1" x14ac:dyDescent="0.3">
      <c r="A51" s="77" t="s">
        <v>62</v>
      </c>
      <c r="B51" s="46"/>
      <c r="C51" s="46">
        <v>10</v>
      </c>
      <c r="D51" s="78">
        <v>1</v>
      </c>
      <c r="E51" s="79">
        <v>2000000</v>
      </c>
      <c r="F51" s="80">
        <f>C51*D51*E51</f>
        <v>20000000</v>
      </c>
      <c r="G51" s="88" t="s">
        <v>52</v>
      </c>
      <c r="H51" s="102" t="s">
        <v>53</v>
      </c>
    </row>
    <row r="52" spans="1:8" ht="26" customHeight="1" x14ac:dyDescent="0.3">
      <c r="A52" s="77" t="s">
        <v>62</v>
      </c>
      <c r="B52" s="46"/>
      <c r="C52" s="46">
        <v>10</v>
      </c>
      <c r="D52" s="78">
        <v>1</v>
      </c>
      <c r="E52" s="79">
        <v>2000000</v>
      </c>
      <c r="F52" s="80">
        <f>C52*D52*E52</f>
        <v>20000000</v>
      </c>
      <c r="G52" s="88" t="s">
        <v>52</v>
      </c>
      <c r="H52" s="102" t="s">
        <v>53</v>
      </c>
    </row>
    <row r="53" spans="1:8" ht="26" customHeight="1" x14ac:dyDescent="0.3">
      <c r="A53" s="124" t="s">
        <v>63</v>
      </c>
      <c r="B53" s="94"/>
      <c r="C53" s="125">
        <v>26</v>
      </c>
      <c r="D53" s="126">
        <v>1</v>
      </c>
      <c r="E53" s="127">
        <v>500000</v>
      </c>
      <c r="F53" s="100">
        <f t="shared" ref="F53" si="2">C53*E53</f>
        <v>13000000</v>
      </c>
      <c r="G53" s="112" t="s">
        <v>58</v>
      </c>
      <c r="H53" s="102" t="s">
        <v>53</v>
      </c>
    </row>
    <row r="54" spans="1:8" ht="47" customHeight="1" x14ac:dyDescent="0.3">
      <c r="A54" s="128" t="s">
        <v>64</v>
      </c>
      <c r="B54" s="131" t="s">
        <v>65</v>
      </c>
      <c r="C54" s="129">
        <v>76</v>
      </c>
      <c r="D54" s="130">
        <v>1</v>
      </c>
      <c r="E54" s="99">
        <v>1000000</v>
      </c>
      <c r="F54" s="118">
        <f>C54*D54*E54</f>
        <v>76000000</v>
      </c>
      <c r="G54" s="88" t="s">
        <v>52</v>
      </c>
      <c r="H54" s="102" t="s">
        <v>66</v>
      </c>
    </row>
    <row r="55" spans="1:8" ht="19" customHeight="1" x14ac:dyDescent="0.3">
      <c r="A55" s="47"/>
      <c r="B55" s="84"/>
      <c r="C55" s="89"/>
      <c r="D55" s="90"/>
      <c r="E55" s="91"/>
      <c r="F55" s="92"/>
      <c r="G55" s="93"/>
      <c r="H55" s="27"/>
    </row>
    <row r="56" spans="1:8" ht="14.5" thickBot="1" x14ac:dyDescent="0.35">
      <c r="A56" s="28" t="s">
        <v>16</v>
      </c>
      <c r="B56" s="29"/>
      <c r="C56" s="41"/>
      <c r="D56" s="29"/>
      <c r="E56" s="48"/>
      <c r="F56" s="42">
        <f>SUM(F50:F55)</f>
        <v>141000000</v>
      </c>
      <c r="G56" s="32"/>
      <c r="H56" s="33"/>
    </row>
    <row r="57" spans="1:8" x14ac:dyDescent="0.3">
      <c r="A57" s="34"/>
      <c r="B57" s="35"/>
      <c r="C57" s="36"/>
      <c r="D57" s="35"/>
      <c r="E57" s="49"/>
      <c r="F57" s="43"/>
      <c r="G57" s="38"/>
      <c r="H57" s="39"/>
    </row>
    <row r="58" spans="1:8" ht="16" customHeight="1" thickBot="1" x14ac:dyDescent="0.35">
      <c r="A58" s="164" t="s">
        <v>40</v>
      </c>
      <c r="B58" s="164"/>
      <c r="C58" s="164"/>
      <c r="D58" s="164"/>
      <c r="E58" s="164"/>
      <c r="F58" s="164"/>
      <c r="G58" s="164"/>
      <c r="H58" s="164"/>
    </row>
    <row r="59" spans="1:8" x14ac:dyDescent="0.3">
      <c r="A59" s="165" t="s">
        <v>17</v>
      </c>
      <c r="B59" s="167" t="s">
        <v>35</v>
      </c>
      <c r="C59" s="167" t="s">
        <v>10</v>
      </c>
      <c r="D59" s="169" t="s">
        <v>11</v>
      </c>
      <c r="E59" s="171" t="s">
        <v>12</v>
      </c>
      <c r="F59" s="173" t="s">
        <v>13</v>
      </c>
      <c r="G59" s="167" t="s">
        <v>14</v>
      </c>
      <c r="H59" s="175" t="s">
        <v>15</v>
      </c>
    </row>
    <row r="60" spans="1:8" x14ac:dyDescent="0.3">
      <c r="A60" s="166"/>
      <c r="B60" s="168"/>
      <c r="C60" s="168"/>
      <c r="D60" s="170"/>
      <c r="E60" s="172"/>
      <c r="F60" s="174"/>
      <c r="G60" s="168"/>
      <c r="H60" s="176"/>
    </row>
    <row r="61" spans="1:8" ht="31" customHeight="1" x14ac:dyDescent="0.3">
      <c r="A61" s="124" t="s">
        <v>67</v>
      </c>
      <c r="B61" s="98" t="s">
        <v>57</v>
      </c>
      <c r="C61" s="98">
        <v>1</v>
      </c>
      <c r="D61" s="121">
        <v>1</v>
      </c>
      <c r="E61" s="132">
        <v>162700000</v>
      </c>
      <c r="F61" s="133">
        <f>C61*D61*E61</f>
        <v>162700000</v>
      </c>
      <c r="G61" s="134" t="s">
        <v>52</v>
      </c>
      <c r="H61" s="135" t="s">
        <v>80</v>
      </c>
    </row>
    <row r="62" spans="1:8" ht="32.5" customHeight="1" x14ac:dyDescent="0.3">
      <c r="A62" s="95" t="s">
        <v>39</v>
      </c>
      <c r="B62" s="96" t="s">
        <v>57</v>
      </c>
      <c r="C62" s="97">
        <v>1</v>
      </c>
      <c r="D62" s="98">
        <v>1</v>
      </c>
      <c r="E62" s="99">
        <v>30000000</v>
      </c>
      <c r="F62" s="100">
        <f>C62*D62*E62</f>
        <v>30000000</v>
      </c>
      <c r="G62" s="101" t="s">
        <v>41</v>
      </c>
      <c r="H62" s="102" t="s">
        <v>19</v>
      </c>
    </row>
    <row r="63" spans="1:8" x14ac:dyDescent="0.3">
      <c r="A63" s="95"/>
      <c r="B63" s="103"/>
      <c r="C63" s="104"/>
      <c r="D63" s="98"/>
      <c r="E63" s="99"/>
      <c r="F63" s="100"/>
      <c r="G63" s="101"/>
      <c r="H63" s="102"/>
    </row>
    <row r="64" spans="1:8" ht="14.5" thickBot="1" x14ac:dyDescent="0.35">
      <c r="A64" s="105" t="s">
        <v>16</v>
      </c>
      <c r="B64" s="106"/>
      <c r="C64" s="107"/>
      <c r="D64" s="106"/>
      <c r="E64" s="107"/>
      <c r="F64" s="108">
        <f>SUM(F61:F63)</f>
        <v>192700000</v>
      </c>
      <c r="G64" s="109"/>
      <c r="H64" s="110"/>
    </row>
    <row r="65" spans="1:13" x14ac:dyDescent="0.3">
      <c r="A65" s="163" t="s">
        <v>37</v>
      </c>
      <c r="B65" s="163"/>
      <c r="C65" s="74"/>
      <c r="D65" s="38"/>
      <c r="E65" s="75"/>
      <c r="F65" s="43"/>
      <c r="G65" s="38"/>
      <c r="H65" s="39"/>
    </row>
    <row r="66" spans="1:13" s="38" customFormat="1" ht="14.5" x14ac:dyDescent="0.3">
      <c r="A66" s="50"/>
      <c r="B66" s="51"/>
      <c r="E66" s="52"/>
      <c r="F66" s="9"/>
    </row>
    <row r="67" spans="1:13" s="38" customFormat="1" ht="14.5" thickBot="1" x14ac:dyDescent="0.4">
      <c r="F67" s="9"/>
    </row>
    <row r="68" spans="1:13" s="38" customFormat="1" x14ac:dyDescent="0.35">
      <c r="A68" s="53" t="s">
        <v>16</v>
      </c>
      <c r="B68" s="54"/>
      <c r="C68" s="55"/>
      <c r="D68" s="56"/>
      <c r="E68" s="57">
        <f>SUM(F28+F37+F46+F56+F64)</f>
        <v>432100000</v>
      </c>
      <c r="F68" s="9"/>
    </row>
    <row r="69" spans="1:13" s="38" customFormat="1" x14ac:dyDescent="0.3">
      <c r="A69" s="14" t="s">
        <v>33</v>
      </c>
      <c r="B69" s="15"/>
      <c r="C69" s="15"/>
      <c r="D69" s="15"/>
      <c r="E69" s="67">
        <f>E68*11%</f>
        <v>47531000</v>
      </c>
      <c r="F69" s="21"/>
      <c r="G69" s="15"/>
      <c r="H69" s="15"/>
      <c r="M69" s="155">
        <f>(L27+F37+F46+F56+F64)-F62</f>
        <v>989100000</v>
      </c>
    </row>
    <row r="70" spans="1:13" s="38" customFormat="1" ht="16.5" x14ac:dyDescent="0.35">
      <c r="A70" s="68" t="s">
        <v>34</v>
      </c>
      <c r="B70" s="69"/>
      <c r="C70" s="69"/>
      <c r="D70" s="69"/>
      <c r="E70" s="70">
        <f>E68+E69</f>
        <v>479631000</v>
      </c>
      <c r="F70" s="17"/>
      <c r="G70" s="15"/>
      <c r="H70" s="15"/>
    </row>
    <row r="71" spans="1:13" s="38" customFormat="1" x14ac:dyDescent="0.3">
      <c r="A71" s="8"/>
      <c r="B71" s="15"/>
      <c r="C71" s="15"/>
      <c r="D71" s="15"/>
      <c r="E71" s="66"/>
      <c r="F71" s="15"/>
      <c r="G71" s="15"/>
      <c r="H71" s="15"/>
    </row>
    <row r="72" spans="1:13" s="38" customFormat="1" x14ac:dyDescent="0.3">
      <c r="A72" s="2" t="s">
        <v>20</v>
      </c>
      <c r="B72" s="58"/>
      <c r="C72" s="15"/>
      <c r="D72" s="15"/>
      <c r="E72" s="15"/>
      <c r="F72" s="17"/>
      <c r="G72" s="59"/>
      <c r="H72" s="60"/>
    </row>
    <row r="73" spans="1:13" s="38" customFormat="1" x14ac:dyDescent="0.3">
      <c r="A73" s="61" t="s">
        <v>31</v>
      </c>
      <c r="C73" s="15"/>
      <c r="D73" s="15"/>
      <c r="E73" s="15"/>
      <c r="F73" s="21"/>
      <c r="G73" s="15"/>
      <c r="H73" s="15"/>
    </row>
    <row r="74" spans="1:13" s="38" customFormat="1" x14ac:dyDescent="0.3">
      <c r="A74" s="61" t="s">
        <v>36</v>
      </c>
      <c r="C74" s="15"/>
      <c r="D74" s="15"/>
      <c r="E74" s="15"/>
      <c r="F74" s="17"/>
      <c r="G74" s="15"/>
      <c r="H74" s="15"/>
    </row>
    <row r="75" spans="1:13" s="38" customFormat="1" x14ac:dyDescent="0.3">
      <c r="A75" s="61" t="s">
        <v>29</v>
      </c>
      <c r="C75" s="15"/>
      <c r="D75" s="15"/>
      <c r="E75" s="15"/>
      <c r="F75" s="21"/>
      <c r="G75" s="15"/>
      <c r="H75" s="15"/>
    </row>
    <row r="76" spans="1:13" s="38" customFormat="1" x14ac:dyDescent="0.3">
      <c r="A76" s="15" t="s">
        <v>30</v>
      </c>
      <c r="C76" s="15"/>
      <c r="D76" s="15"/>
      <c r="E76" s="15"/>
      <c r="F76" s="15"/>
      <c r="G76" s="15"/>
      <c r="H76" s="15"/>
    </row>
    <row r="77" spans="1:13" s="38" customFormat="1" x14ac:dyDescent="0.3">
      <c r="A77" s="62"/>
      <c r="C77" s="15"/>
      <c r="D77" s="15"/>
      <c r="E77" s="15"/>
      <c r="F77" s="15"/>
      <c r="G77" s="15"/>
      <c r="H77" s="15"/>
    </row>
    <row r="78" spans="1:13" s="38" customFormat="1" x14ac:dyDescent="0.3">
      <c r="A78" s="15"/>
      <c r="B78" s="63"/>
      <c r="C78" s="15"/>
      <c r="D78" s="15"/>
      <c r="E78" s="15"/>
      <c r="F78" s="15"/>
      <c r="G78" s="15"/>
      <c r="H78" s="15"/>
    </row>
    <row r="79" spans="1:13" s="38" customFormat="1" x14ac:dyDescent="0.3">
      <c r="A79" s="64" t="s">
        <v>21</v>
      </c>
      <c r="B79" s="15"/>
      <c r="C79" s="64" t="s">
        <v>22</v>
      </c>
      <c r="D79" s="15"/>
      <c r="E79" s="15"/>
      <c r="F79" s="15"/>
      <c r="H79" s="15"/>
    </row>
    <row r="80" spans="1:13" x14ac:dyDescent="0.3">
      <c r="A80" s="64"/>
      <c r="B80" s="65"/>
      <c r="D80" s="65"/>
      <c r="E80" s="65"/>
      <c r="G80" s="38"/>
    </row>
    <row r="81" spans="1:8" x14ac:dyDescent="0.3">
      <c r="A81" s="64" t="s">
        <v>23</v>
      </c>
      <c r="C81" s="64" t="s">
        <v>22</v>
      </c>
      <c r="G81" s="38"/>
    </row>
    <row r="82" spans="1:8" x14ac:dyDescent="0.3">
      <c r="A82" s="64"/>
      <c r="G82" s="38"/>
    </row>
    <row r="83" spans="1:8" x14ac:dyDescent="0.3">
      <c r="A83" s="64" t="s">
        <v>24</v>
      </c>
      <c r="C83" s="64" t="s">
        <v>22</v>
      </c>
      <c r="G83" s="38"/>
    </row>
    <row r="84" spans="1:8" x14ac:dyDescent="0.3">
      <c r="A84" s="38"/>
      <c r="C84" s="38"/>
    </row>
    <row r="85" spans="1:8" x14ac:dyDescent="0.3">
      <c r="A85" s="38"/>
      <c r="B85" s="38"/>
      <c r="C85" s="38"/>
      <c r="D85" s="38"/>
      <c r="E85" s="38"/>
      <c r="F85" s="9"/>
      <c r="G85" s="38"/>
      <c r="H85" s="38"/>
    </row>
  </sheetData>
  <mergeCells count="35">
    <mergeCell ref="A65:B65"/>
    <mergeCell ref="A48:H48"/>
    <mergeCell ref="A58:H58"/>
    <mergeCell ref="A59:A60"/>
    <mergeCell ref="B59:B60"/>
    <mergeCell ref="C59:C60"/>
    <mergeCell ref="D59:D60"/>
    <mergeCell ref="E59:E60"/>
    <mergeCell ref="F59:F60"/>
    <mergeCell ref="G59:G60"/>
    <mergeCell ref="H59:H60"/>
    <mergeCell ref="A39:H39"/>
    <mergeCell ref="A40:A41"/>
    <mergeCell ref="B40:B41"/>
    <mergeCell ref="C40:C41"/>
    <mergeCell ref="D40:D41"/>
    <mergeCell ref="E40:E41"/>
    <mergeCell ref="F40:F41"/>
    <mergeCell ref="G40:G41"/>
    <mergeCell ref="H40:H41"/>
    <mergeCell ref="A30:H30"/>
    <mergeCell ref="A31:A32"/>
    <mergeCell ref="B31:B32"/>
    <mergeCell ref="C31:C32"/>
    <mergeCell ref="D31:D32"/>
    <mergeCell ref="E31:E32"/>
    <mergeCell ref="F31:F32"/>
    <mergeCell ref="G31:G32"/>
    <mergeCell ref="H31:H32"/>
    <mergeCell ref="A22:H22"/>
    <mergeCell ref="A2:H2"/>
    <mergeCell ref="D6:F6"/>
    <mergeCell ref="D7:F7"/>
    <mergeCell ref="D17:F17"/>
    <mergeCell ref="A21:H21"/>
  </mergeCells>
  <dataValidations count="7">
    <dataValidation type="list" errorStyle="information" allowBlank="1" showInputMessage="1" showErrorMessage="1" errorTitle="Andere?" error="Bitte einfach eintragen." sqref="G65" xr:uid="{3EA9D249-CA2A-468F-9BC3-43ED73067C59}">
      <formula1>$I$4:$I$4</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5:A66" xr:uid="{B5B2736C-54B0-453A-9720-CA7B16EB3024}"/>
    <dataValidation errorStyle="information" allowBlank="1" showInputMessage="1" showErrorMessage="1" errorTitle="andere" error="Bitte nur nach Rücksprache mit Ihrem Vertragskaufmann einen andere Kostenart eintragen." sqref="E65" xr:uid="{AC2D530A-0BEF-4081-B10B-B621937DAB79}"/>
    <dataValidation errorStyle="information" allowBlank="1" showInputMessage="1" showErrorMessage="1" errorTitle="andere Eingabe" error="Bitte geben Sie nur eine andere Einheit ein, wenn Sie dies ausdrücklich mit ihrem Vertragskaufmann / ihrer Vertragskauffrau abgestimmt haben." sqref="D62:D63 D33:D36 D55" xr:uid="{7C1CDC88-A18C-4AA3-ACB2-ADBE7FF6C16D}"/>
    <dataValidation errorStyle="information" allowBlank="1" showInputMessage="1" showErrorMessage="1" errorTitle="Andere?" error="Bitte einfach eintragen." sqref="G29 G56:G57 G33:G36 G42:G45 G53" xr:uid="{75504067-17D7-45F3-A69F-D1ADE9434A2A}"/>
    <dataValidation type="list" errorStyle="information" allowBlank="1" showInputMessage="1" showErrorMessage="1" errorTitle="Andere?" error="Bitte einfach eintragen." sqref="G55 G62:G63" xr:uid="{B5BD25BC-4FC2-492B-9BBB-8894F40FC320}">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C96AC3A5-849D-43CC-9FAE-A380DBF33F44}">
      <formula1>#REF!</formula1>
    </dataValidation>
  </dataValidation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CEACB-9851-4D28-B943-1F8F1612A802}">
  <dimension ref="A2:D12"/>
  <sheetViews>
    <sheetView zoomScale="80" zoomScaleNormal="80" workbookViewId="0">
      <selection activeCell="B16" sqref="B16"/>
    </sheetView>
  </sheetViews>
  <sheetFormatPr defaultRowHeight="15.5" x14ac:dyDescent="0.35"/>
  <cols>
    <col min="1" max="1" width="29.08203125" customWidth="1"/>
    <col min="2" max="2" width="16.33203125" customWidth="1"/>
    <col min="3" max="3" width="12.1640625" customWidth="1"/>
    <col min="4" max="4" width="21" customWidth="1"/>
  </cols>
  <sheetData>
    <row r="2" spans="1:4" x14ac:dyDescent="0.35">
      <c r="A2" s="149" t="s">
        <v>78</v>
      </c>
    </row>
    <row r="3" spans="1:4" ht="16" thickBot="1" x14ac:dyDescent="0.4">
      <c r="A3" s="149"/>
    </row>
    <row r="4" spans="1:4" x14ac:dyDescent="0.35">
      <c r="A4" s="136" t="s">
        <v>79</v>
      </c>
      <c r="B4" s="137" t="s">
        <v>68</v>
      </c>
      <c r="C4" s="137" t="s">
        <v>69</v>
      </c>
      <c r="D4" s="138" t="s">
        <v>70</v>
      </c>
    </row>
    <row r="5" spans="1:4" x14ac:dyDescent="0.35">
      <c r="A5" s="139" t="s">
        <v>71</v>
      </c>
      <c r="B5" s="140">
        <v>420</v>
      </c>
      <c r="C5" s="141">
        <v>125000</v>
      </c>
      <c r="D5" s="150">
        <f t="shared" ref="D5:D10" si="0">B5*C5</f>
        <v>52500000</v>
      </c>
    </row>
    <row r="6" spans="1:4" x14ac:dyDescent="0.35">
      <c r="A6" s="139" t="s">
        <v>72</v>
      </c>
      <c r="B6" s="140">
        <v>420</v>
      </c>
      <c r="C6" s="141">
        <v>25000</v>
      </c>
      <c r="D6" s="150">
        <f t="shared" si="0"/>
        <v>10500000</v>
      </c>
    </row>
    <row r="7" spans="1:4" ht="25" x14ac:dyDescent="0.35">
      <c r="A7" s="142" t="s">
        <v>73</v>
      </c>
      <c r="B7" s="140">
        <v>420</v>
      </c>
      <c r="C7" s="141">
        <v>25000</v>
      </c>
      <c r="D7" s="150">
        <f t="shared" si="0"/>
        <v>10500000</v>
      </c>
    </row>
    <row r="8" spans="1:4" x14ac:dyDescent="0.35">
      <c r="A8" s="139" t="s">
        <v>74</v>
      </c>
      <c r="B8" s="140">
        <v>420</v>
      </c>
      <c r="C8" s="141">
        <v>50000</v>
      </c>
      <c r="D8" s="150">
        <f t="shared" si="0"/>
        <v>21000000</v>
      </c>
    </row>
    <row r="9" spans="1:4" ht="37.5" x14ac:dyDescent="0.35">
      <c r="A9" s="139" t="s">
        <v>75</v>
      </c>
      <c r="B9" s="140">
        <v>70</v>
      </c>
      <c r="C9" s="141">
        <v>260000</v>
      </c>
      <c r="D9" s="150">
        <f t="shared" si="0"/>
        <v>18200000</v>
      </c>
    </row>
    <row r="10" spans="1:4" x14ac:dyDescent="0.35">
      <c r="A10" s="139" t="s">
        <v>76</v>
      </c>
      <c r="B10" s="143">
        <v>1</v>
      </c>
      <c r="C10" s="141">
        <v>50000000</v>
      </c>
      <c r="D10" s="150">
        <f t="shared" si="0"/>
        <v>50000000</v>
      </c>
    </row>
    <row r="11" spans="1:4" ht="16" thickBot="1" x14ac:dyDescent="0.4">
      <c r="A11" s="144"/>
      <c r="B11" s="145"/>
      <c r="C11" s="146"/>
      <c r="D11" s="151"/>
    </row>
    <row r="12" spans="1:4" ht="16.5" thickTop="1" thickBot="1" x14ac:dyDescent="0.4">
      <c r="A12" s="147" t="s">
        <v>77</v>
      </c>
      <c r="B12" s="148"/>
      <c r="C12" s="148"/>
      <c r="D12" s="152">
        <f>SUM(D5:D10)</f>
        <v>162700000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vt:lpstr>
      <vt:lpstr>Breakdown</vt:lpstr>
      <vt:lpstr>Workshop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2024-08-16T09:12:34Z</dcterms:modified>
</cp:coreProperties>
</file>